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C:\Users\Monica Bautista\Desktop\VICTIMAS 2026\1-CUENTAS DE COBRO VICTIMAS 2026\3.MARZO 2026\3.MARZO 2026\3.MARZO 2026\MARZO  2026\Obligaciónes\Obligacion No 3\"/>
    </mc:Choice>
  </mc:AlternateContent>
  <xr:revisionPtr revIDLastSave="0" documentId="8_{2C7BBEDB-50C7-4231-B30F-C825FAFACFA7}" xr6:coauthVersionLast="47" xr6:coauthVersionMax="47" xr10:uidLastSave="{00000000-0000-0000-0000-000000000000}"/>
  <bookViews>
    <workbookView xWindow="-110" yWindow="-110" windowWidth="19420" windowHeight="10300" activeTab="2" xr2:uid="{64503D35-CDCC-405E-B823-5ED84CDA425C}"/>
  </bookViews>
  <sheets>
    <sheet name="OPS " sheetId="1" r:id="rId1"/>
    <sheet name="Rfo Fortalecimiento " sheetId="3" r:id="rId2"/>
    <sheet name="Resoluciones Indemnización " sheetId="2" r:id="rId3"/>
  </sheets>
  <definedNames>
    <definedName name="_xlnm._FilterDatabase" localSheetId="0" hidden="1">'OPS '!$B$2:$Y$51</definedName>
    <definedName name="_xlnm._FilterDatabase" localSheetId="1" hidden="1">'Rfo Fortalecimiento '!$A$2:$U$21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8" i="3" l="1"/>
  <c r="J17" i="3"/>
  <c r="J16" i="3"/>
  <c r="J15" i="3"/>
  <c r="J10" i="3"/>
  <c r="J7" i="3"/>
  <c r="J6" i="3"/>
  <c r="J5" i="3"/>
  <c r="J4" i="3"/>
  <c r="J3" i="3"/>
  <c r="J20" i="3" s="1"/>
  <c r="N19" i="3"/>
  <c r="I19" i="3"/>
  <c r="K19" i="3"/>
  <c r="M54" i="1"/>
  <c r="L54" i="1"/>
</calcChain>
</file>

<file path=xl/sharedStrings.xml><?xml version="1.0" encoding="utf-8"?>
<sst xmlns="http://schemas.openxmlformats.org/spreadsheetml/2006/main" count="1003" uniqueCount="318">
  <si>
    <t>2638 PRESTAR SERVICIOS PROFESIONALES EN LA SUBDIRECCIÓN DE REPARACIÓN COLECTIVA, PARA ACOMPAÑAR EL DESARROLLO DE LA RUTA DE AQUELLOS SUJETOS DE REPARACIÓN COLECTIVA QUE LE SEAN ASIGNADOS Y DE CONFORMIDAD CON LO PREVISTO EN LA LEY 1448 DE 2011, Y DEMÁ</t>
  </si>
  <si>
    <t>Heryck Fabian Agudelo Mendieta</t>
  </si>
  <si>
    <t>2280-2025</t>
  </si>
  <si>
    <t>CONTRATO DE PRESTACION DE SERVICIOS - PROFESIONALES</t>
  </si>
  <si>
    <t>Generado</t>
  </si>
  <si>
    <t>CASAS PRIETO ROGER ALFONSO</t>
  </si>
  <si>
    <t>Cédula de Ciudadanía</t>
  </si>
  <si>
    <t>C-4101-1500-29-53107B-4101037-02</t>
  </si>
  <si>
    <t>UARIV  Subdirección de Reparación Colectiva</t>
  </si>
  <si>
    <t>000-05-05</t>
  </si>
  <si>
    <t>C-4101-1500-28-53107B-4101037-02</t>
  </si>
  <si>
    <t>2667 PRESTAR SERVICIOS PROFESIONALES EN LA UARIV EN LA SUBDIRECCION DE REPARACION COLECTIVA, PROPORCIONANDO ORIENTACION  JURIDICA EN LOS PROCESOS A CARGO DE LA SUBDIRECCION, DE CONFORMIDAD CON LA LEY 1448 DE 2011, LOS DECRETOS LEY 4633, 463</t>
  </si>
  <si>
    <t>2179-2025</t>
  </si>
  <si>
    <t>Con Obligacion</t>
  </si>
  <si>
    <t>CUADRADO VALENZUELA LAURA VANESSA</t>
  </si>
  <si>
    <t>2668 PRESTAR SERVICIOS PROFESIONALES EN LA UARIV EN LA SUBDIRECCIÓN DE REPARACIÓN COLECTIVA, PROPORCIONANDO ORIENTACIÓN JURÍDICA EN LOS PROCESOS A CARGO DE LA SUBDIRECCIÓN, DE CONFORMIDAD CON LA LEY 1448 DE 2011, LOS DECRETOS LEY 4633, 4634,4635 DEL</t>
  </si>
  <si>
    <t>2172-2025</t>
  </si>
  <si>
    <t>PICON SARMIENTO RONALD</t>
  </si>
  <si>
    <t>AUNAR ESFUERZOS ADMINISTRATIVOS, TÉCNICOS Y FINANCIEROS ENTRE LA UARIV Y LA RED UNIVERSITARIA - REDU, PARA LA IMPLEMENTACIÓN Y CUMPLIMIENTO DE ACCIONES ENMARCADAS EN LOS PLANES INTEGRALES DE REPARACIÓN COLECTIVA (PIRC), A TRAVÉS DE LA ENTREGA DE BIEN</t>
  </si>
  <si>
    <t>1983-2025</t>
  </si>
  <si>
    <t>CONVENIO</t>
  </si>
  <si>
    <t>RED UNIVERSITARIA REDU</t>
  </si>
  <si>
    <t>NIT</t>
  </si>
  <si>
    <t>C-4101-1500-29-53107B-4101037-03</t>
  </si>
  <si>
    <t>C-4101-1500-28-53107B-4101037-03</t>
  </si>
  <si>
    <t>328 PRESTAR SERVICIOS PROFESIONALES ESPECIALIZADOS A LA UNIDAD PARA LA ATENCIÓN Y REPARACIÓN INTEGRAL A LAS VÍCTIMAS EN LA SUBDIRECCIÓN DE REPARACIÓN COLECTIVA ATENDIENDO Y BRINDANDO APOYO JURÍDICO EN TODOS LOS PROCESOS DE LA SUBDIRECCIÓN DE REPARACI</t>
  </si>
  <si>
    <t>328-2025</t>
  </si>
  <si>
    <t>LEAL ACOSTA RICARDO JOSE</t>
  </si>
  <si>
    <t>PENDIENTE NOV Y DIC</t>
  </si>
  <si>
    <t>Observaciones</t>
  </si>
  <si>
    <t>supervisor</t>
  </si>
  <si>
    <t>Numero Documento Soporte</t>
  </si>
  <si>
    <t>Tipo Documento Soporte</t>
  </si>
  <si>
    <t>Fecha Documento Soporte</t>
  </si>
  <si>
    <t>ESTADO</t>
  </si>
  <si>
    <t>Nombre Razon Social</t>
  </si>
  <si>
    <t>Identificacion</t>
  </si>
  <si>
    <t>Tipo Identificacion</t>
  </si>
  <si>
    <t>OBSERVACIONES</t>
  </si>
  <si>
    <t>SALDO</t>
  </si>
  <si>
    <t>LIBERACIONES</t>
  </si>
  <si>
    <t>RESERVA LEGAL</t>
  </si>
  <si>
    <t>RESERVA INDUCIDA</t>
  </si>
  <si>
    <t>Saldo por Utilizar</t>
  </si>
  <si>
    <t>Valor Actual</t>
  </si>
  <si>
    <t>Rubro</t>
  </si>
  <si>
    <t>Dependencia Descripcion</t>
  </si>
  <si>
    <t>Dependencia</t>
  </si>
  <si>
    <t>Estado</t>
  </si>
  <si>
    <t>Fecha de Registro</t>
  </si>
  <si>
    <t>No. RP</t>
  </si>
  <si>
    <t>CDP</t>
  </si>
  <si>
    <t>2025-01-23 00:00:00</t>
  </si>
  <si>
    <t>73202509</t>
  </si>
  <si>
    <t>40325</t>
  </si>
  <si>
    <t>2025-01-29 00:00:00</t>
  </si>
  <si>
    <t>80096324</t>
  </si>
  <si>
    <t>TELLEZ NAVIA YEISON STEVE</t>
  </si>
  <si>
    <t>94125</t>
  </si>
  <si>
    <t>595-2025</t>
  </si>
  <si>
    <t>1100 PRESTAR SERVICIOS PROFESIONALES A LA UNIDAD PARA LA ATENCIÓN Y REPARACIÓN INTEGRAL A LAS VÍCTIMAS ESPECÍFICAMENTE EN LA SUBDIRECCIÓN DE REPARACIÓN COLECTIVA, PARA COLABORAR EN LA ELABORACIÓN DE HERRAMIENTAS RELACIONADAS CON LA GESTIÓN PRESUPUEST</t>
  </si>
  <si>
    <t>2025-02-13 00:00:00</t>
  </si>
  <si>
    <t>1114890895</t>
  </si>
  <si>
    <t>IPIA BUBU JHON ANDERSON</t>
  </si>
  <si>
    <t>146725</t>
  </si>
  <si>
    <t>785-2025</t>
  </si>
  <si>
    <t>1104 PRESTAR SERVICIOS PROFESIONALES ESPECIALIZADOS EN LA SUBDIRECCIÓN DE REPARACIÓN COLECTIVA, PARA REFORZAR Y ACOMPAÑAR EL DESARROLLO DE LA RUTA DE REPARACIÓN COLECTIVA DE AQUELLOS SUJETOS DE REPARACIÓN COLECTIVA DE LA MACRO-REGIÓN QUE SEA ASIGNADA</t>
  </si>
  <si>
    <t>2025-03-25 00:00:00</t>
  </si>
  <si>
    <t>30081277</t>
  </si>
  <si>
    <t>PINILLA MUSUSU ANGELICA</t>
  </si>
  <si>
    <t>153025</t>
  </si>
  <si>
    <t>1252-2025</t>
  </si>
  <si>
    <t>1131 PRESTAR SERVICIOS PROFESIONALES ESPECIALIZADOS A LA UARIV EN LA SUBDIRECCIÓN DE REPARACIÓN COLECTIVA, DE CONFORMIDAD, CON LO PREVISTO EN LA LEY 1448 DE 2011, LOS DECRETOS LEY 4633, 4634,4635 DEL 2011 Y DEMÁS NORMAS QUE REGULEN, MODIFIQUEN O COMP</t>
  </si>
  <si>
    <t>2025-03-26 00:00:00</t>
  </si>
  <si>
    <t>1032435697</t>
  </si>
  <si>
    <t>SANCHEZ PRIETO ANA MARIA</t>
  </si>
  <si>
    <t>1010208716</t>
  </si>
  <si>
    <t>VARGAS ZAMORA NATALIA MARIA</t>
  </si>
  <si>
    <t>157525</t>
  </si>
  <si>
    <t>152225</t>
  </si>
  <si>
    <t>1264 - 2025</t>
  </si>
  <si>
    <t>1132 PRESTAR SERVICIOS PROFESIONALES ESPECIALIZADOS EN LA SUBDIRECCION DE REPARACION COLECTIVA, PARA REFORZAR Y ACOMPANAR EL DESARROLLO DE LA RUTA DE REPARACION COLECTIVA DE AQUELLOS SUJETOS DE REPARACION COLECTIVA DE LA MACRO-REGION QUE SE</t>
  </si>
  <si>
    <t>1263-2025</t>
  </si>
  <si>
    <t>1130 PRESTAR SERVICIOS PROFESIONALES ESPECIALIZADOS EN LA SUBDIRECCIÓN DE REPARACIÓN COLECTIVA, PARA REFORZAR Y ACOMPAÑAR EL DESARROLLO DE LA RUTA DE REPARACIÓN COLECTIVA DE AQUELLOS SUJETOS DE REPARACIÓN COLECTIVA DE LA MACRO-REGIÓN QUE SEA ASIGNADA</t>
  </si>
  <si>
    <t>52972063</t>
  </si>
  <si>
    <t>OBREGON SEGURA MARLEN YASIRE</t>
  </si>
  <si>
    <t>148325</t>
  </si>
  <si>
    <t>1265-2025</t>
  </si>
  <si>
    <t>1127 PRESTAR SERVICIOS PROFESIONALES ESPECIALIZADOS EN LA SUBDIRECCIÓN DE REPARACIÓN COLECTIVA, PARA REFORZAR Y ACOMPAÑAR EL DESARROLLO DE LA RUTA DE REPARACIÓN COLECTIVA DE AQUELLOS SUJETOS DE REPARACIÓN COLECTIVA DE LA MACRO-REGIÓN QUE SEA ASIGNADA</t>
  </si>
  <si>
    <t>2025-07-10 00:00:00</t>
  </si>
  <si>
    <t>80110521</t>
  </si>
  <si>
    <t>AMOROCHO GARCIA WILLIAM JAVIER</t>
  </si>
  <si>
    <t>241325</t>
  </si>
  <si>
    <t>1765-2025</t>
  </si>
  <si>
    <t>1156 PRESTAR SUS SERVICIOS PROFESIONALES ESPECIALIZADOS A LA UARIV EN LA SUBDIRECCIÓN DE REPARACIÓN COLECTIVA, PARA APOYAR JURÍDICAMENTE A LOS EQUIPOS QUE CONFORMAN LA SUBDIRECCIÓN DE REPARACIÓN COLECTIVA, REALIZANDO EL CONTROL Y SEGUIMIENTO A LA RES</t>
  </si>
  <si>
    <t>2025-07-24 00:00:00</t>
  </si>
  <si>
    <t>1100958990</t>
  </si>
  <si>
    <t>SANDOVAL OSORIO SILVIA ELIZABETH</t>
  </si>
  <si>
    <t>245025</t>
  </si>
  <si>
    <t>1841-2025</t>
  </si>
  <si>
    <t>2370 PRESTAR LOS SERVICIOS PROFESIONALES EN LA UARIV EN LA SUBDIRECCIÓN DE REPARACIÓN COLECTIVA PARA REALIZAR LOS PROCESOS DE ARTICULACIÓN INTERNA EN GESTIÓN DOCUMENTAL, CONTROL PRESUPUESTAL Y PLANEACIÓN DE JORNADAS Y EVENTOS CONCERTADOS CON LOS DIFE</t>
  </si>
  <si>
    <t>2025-08-06 00:00:00</t>
  </si>
  <si>
    <t>63464009</t>
  </si>
  <si>
    <t>RUIZ ARCINIEGAS LUZ ASTRID</t>
  </si>
  <si>
    <t>256325</t>
  </si>
  <si>
    <t>1942-2025</t>
  </si>
  <si>
    <t>2476 PRESTAR SERVICIOS PROFESIONALES A LA UARIV EN LA SUBDIRECCIÓN DE REPARACIÓN COLECTIVA PARA LLEVAR A CABO ACCIONES DE VINCULACIÓN CON ORGANISMOS PÚBLICOS EN EL CONTEXTO DEL SISTEMA NACIONAL DE ATENCIÓN Y REPARACIÓN INTEGRAL A LAS VÍCTIMAS - SNARI</t>
  </si>
  <si>
    <t>2025-08-12 00:00:00</t>
  </si>
  <si>
    <t>901573413</t>
  </si>
  <si>
    <t>258325</t>
  </si>
  <si>
    <t>2025-08-19 00:00:00</t>
  </si>
  <si>
    <t>7184515</t>
  </si>
  <si>
    <t>GUIO MALDONADO JULIO CESAR</t>
  </si>
  <si>
    <t>264325</t>
  </si>
  <si>
    <t>2014-2025</t>
  </si>
  <si>
    <t>2566 PRESTAR SUS SERVICIOS PROFESIONALES A LA UNIDAD PARA LA ATENCIÓN Y REPARACIÓN INTEGRAL A LAS VÍCTIMAS EN LA SUBDIRECCIÓN DE REPARACIÓN COLECTIVA, PARA APOYAR EL SEGUIMIENTO, Y REPORTE DE INDICADORES QUE DAN CUENTA DE LOS RESULTADOS DE LA IMPLEME</t>
  </si>
  <si>
    <t>2025-08-21 00:00:00</t>
  </si>
  <si>
    <t>80730063</t>
  </si>
  <si>
    <t>ESQUIVEL GARCIA JORGE ALEXANDER</t>
  </si>
  <si>
    <t>255825</t>
  </si>
  <si>
    <t>2053-2025</t>
  </si>
  <si>
    <t>2458 PRESTAR SERVICIOS PROFESIONALES EN LA UNIDAD PARA LA ATENCIÓN Y REPARACIÓN INTEGRAL A LAS VICTIMAS EN LA SUBDIRECCIÓN DE REPARACIÓN COLECTIVA APOYANDO EN LA PLANIFICACIÓN, GESTIÓN, SEGUIMIENTO Y EVALUACIÓN DE PROYECTOS DE INVERSIÓN DEL ÁREA, ALI</t>
  </si>
  <si>
    <t>2025-09-09 00:00:00</t>
  </si>
  <si>
    <t>13718541</t>
  </si>
  <si>
    <t>279925</t>
  </si>
  <si>
    <t>1016090749</t>
  </si>
  <si>
    <t>SALGADO SANIN SANTIAGO</t>
  </si>
  <si>
    <t>1005340794</t>
  </si>
  <si>
    <t>279725</t>
  </si>
  <si>
    <t>279825</t>
  </si>
  <si>
    <t>2183-2025</t>
  </si>
  <si>
    <t>2666 PRESTAR SERVICIOS PROFESIONALES EN LA SUBDIRECCION DE REPARACION COLECTIVA,  BRINDANDO SOPORTE EN LA COORDINACION Y SEGUIMIENTO DE LA OPERACION LOGISTICA EN EL DESARROLLO DE LA RUTA DE REPARACION COLECTIVA</t>
  </si>
  <si>
    <t>2025-09-10 00:00:00</t>
  </si>
  <si>
    <t>1012463511</t>
  </si>
  <si>
    <t>JAIMES NIETO JAVIER ANDRES</t>
  </si>
  <si>
    <t>274725</t>
  </si>
  <si>
    <t>CONTRATO DE PRESTACION DE SERVICIOS</t>
  </si>
  <si>
    <t>2198-2025</t>
  </si>
  <si>
    <t>2639 PRESTAR SUS SERVICIOS DE APOYO A LA GESTION, EN LA SUBDIRECCION DE REPARACION COLECTIVA, REALIZANDO ACTIVIDADES ASISTENCIALES EN EL EQUIPO ASIGNADO.</t>
  </si>
  <si>
    <t>2025-09-22 00:00:00</t>
  </si>
  <si>
    <t>80236244</t>
  </si>
  <si>
    <t>274625</t>
  </si>
  <si>
    <t>2025-09-30 00:00:00</t>
  </si>
  <si>
    <t>1026273781</t>
  </si>
  <si>
    <t>QUEVEDO ROJAS YULY ROCIO</t>
  </si>
  <si>
    <t>295725</t>
  </si>
  <si>
    <t>2312-2025</t>
  </si>
  <si>
    <t>2812 PRESTAR SERVICIOS PROFESIONALES EN LA UARIV EN LA SUBDIRECCIÓN DE REPARACIÓN COLECTIVA APOYANDO EN LA PLANIFICACIÓN, GESTIÓN, SEGUIMIENTO Y EVALUACIÓN DE PROYECTOS DE INVERSIÓN DEL ÁREA, ALINEÁNDOSE CON ESTRATEGIAS TÉCNICAS PARA GARANT</t>
  </si>
  <si>
    <t>2025-11-13 00:00:00</t>
  </si>
  <si>
    <t>71748266</t>
  </si>
  <si>
    <t>VALENCIA MACHADO NILTON CESAR</t>
  </si>
  <si>
    <t>338725</t>
  </si>
  <si>
    <t>2711-2025</t>
  </si>
  <si>
    <t>3343 PRESTAR SERVICIOS PROFESIONALES EN LA SUBDIRECCION DE REPARACION COLECTIVA DE LA UNIDAD PARA LAS VICTIMAS, PARA APOYAR AL EQUIPO DE PROYECTOS EN LA GESTION, REVISION Y SEGUIMIENTO TECNICO DE LAS INICIATIVAS DE INFRAESTRUCTURA DERIVADAS</t>
  </si>
  <si>
    <t>2025-11-19 00:00:00</t>
  </si>
  <si>
    <t>PARA LIBERAR</t>
  </si>
  <si>
    <t>1098825999</t>
  </si>
  <si>
    <t>EFRES QUIJANO SARAI DANIELA</t>
  </si>
  <si>
    <t>338525</t>
  </si>
  <si>
    <t>2764-2025</t>
  </si>
  <si>
    <t>3341 PRESTAR SUS SERVICIOS DE APOYO A LA GESTIÓN EN LA SUBDIRECCIÓN DE REPARACIÓN COLECTIVA DE LA UNIDAD PARA LAS VÍCTIMAS, PARA APOYAR LAS ACCIONES DE ARTICULACIÓN CON ENTIDADES DEL ORDEN NACIONAL Y TERRITORIAL EN EL MARCO DEL</t>
  </si>
  <si>
    <t>52967925</t>
  </si>
  <si>
    <t>FISCO GONZALEZ SONIA MILENA</t>
  </si>
  <si>
    <t>338425</t>
  </si>
  <si>
    <t>2716-2025</t>
  </si>
  <si>
    <t>3340 PRESTAR SUS SERVICIOS PROFESIONALES EN LA SUBDIRECCIÓN DE REPARACIÓN COLECTIVA DE LA UNIDAD PARA LAS VÍCTIMAS, APOYANDO LA ATENCIÓN Y ELABORACIÓN DE RESPUESTAS DE SOLICITUDES REFERENTES A LA RUTA DE REPARACIÓN COLECTIVA</t>
  </si>
  <si>
    <t>2025-12-04 00:00:00</t>
  </si>
  <si>
    <t>1049630402</t>
  </si>
  <si>
    <t>MORENO PRIETO LAURA SOFIA</t>
  </si>
  <si>
    <t>2566 CESION PRESTAR SUS SERVICIOS PROFESIONALES A LA UARIV EN LA SUBDIRECCION DE REPARACION COLECTIVA, PARA APOYAR EL SEGUIMIENTO, Y REPORTE DE INDICADORES QUE DAN CUENTA DE LOS RESULTADOS DE LA IMPLEMENTACION DEL PROGRAMA DE REPARACION COLECTIVA</t>
  </si>
  <si>
    <t>2025-12-05 00:00:00</t>
  </si>
  <si>
    <t>1002136877</t>
  </si>
  <si>
    <t>SUAREZ FABREGAS PAULA ANDREA</t>
  </si>
  <si>
    <t>362725</t>
  </si>
  <si>
    <t>2941-2025</t>
  </si>
  <si>
    <t>3493 PRESTAR SERVICIOS DE APOYO A LA GESTIÓN, A LA SUBDIRECCIÓN DE REPARACIÓN COLECTIVA, APOYANDO LA IMPLEMENTACIÓN DEL PROGRAMA DE REPARACIÓN COLECTIVA EN RELACIÓN AL FORTALECIMIENTO DE LOS PROCESOS CON ENFOQUE COMUNITARIO Y DE DERECHOS HUMANOS</t>
  </si>
  <si>
    <t>1001999035</t>
  </si>
  <si>
    <t>GARCIA RIVERA KAHIA GABRIELA</t>
  </si>
  <si>
    <t>363225</t>
  </si>
  <si>
    <t>2943-2025</t>
  </si>
  <si>
    <t>3496 PRESTAR SERVICIOS DE APOYO A LA GESTION AL EQUIPO JURIDICO EN LOS PROCESOS A CARGO DE LA SUBDIRECCION DE REPARACION COLECTIVA, DE CONFORMIDAD CON LA LEY 1448 DE 2011, LOS DECRETOS LEY 4633, 4634,4635 DEL 2011 Y DEMAS NORMAS QUE REGULEN</t>
  </si>
  <si>
    <t>2025-12-10 00:00:00</t>
  </si>
  <si>
    <t>1016073203</t>
  </si>
  <si>
    <t>MURCIA MEJIA NATALIA</t>
  </si>
  <si>
    <t>368225</t>
  </si>
  <si>
    <t>2963-2025</t>
  </si>
  <si>
    <t>3482 PRESTAR SERVICIOS PROFESIONALES EN LA SUBDIRECCIÓN DE REPARACIÓN COLECTIVA DE LA UNIDAD PARA LAS VICTIMAS, PARA ACOMPAÑAR EL DESARROLLO DE LA RUTA DE AQUELLOS SUJETOS DE REPARACIÓN COLECTIVA DE CONFORMIDAD CON LO PREVISTO EN LA LEY 1448</t>
  </si>
  <si>
    <t>2025-12-11 00:00:00</t>
  </si>
  <si>
    <t>52095753</t>
  </si>
  <si>
    <t>PIÑACUE ACHICUE FABIOLA</t>
  </si>
  <si>
    <t>365725</t>
  </si>
  <si>
    <t>2948-2025</t>
  </si>
  <si>
    <t>3477 PRESTAR SERVICIOS PROFESIONALES CON PLENA AUTONOMIA TECNICA Y ADMINISTRATIVA PARA IMPLEMENTAR LAS ACCIONES RELACIONADAS MAS DIRECTAMENTE CON LA UAEGRTD, EN ESPECIFICO CON LOS RESULTADOS 1, 2 Y 3 DE LA RUTA ETNICA, EN EL MARCO DEL PROYE</t>
  </si>
  <si>
    <t>ITEM</t>
  </si>
  <si>
    <t>SILVA CORREA MARIA PAULA</t>
  </si>
  <si>
    <t>2952-2025</t>
  </si>
  <si>
    <t>3486 PRESTAR SERVICIOS PROFESIONALES EN LA SUBDIRECCIÓN DEREPARACIÓN COLECTIVA DE LA UNIDAD PARA LAS VICTIMAS, PARAREALIZAR ACTIVIDADES DE SEGUIMIENTO, MONITOREO Y EVALUACIÓNDE LAS ACCIONES CONTEMPLADAS EN EL PLAN OPERATIVO GENERAL</t>
  </si>
  <si>
    <t>FLOREZ SANTILLAN DEIBY ALEXANDER</t>
  </si>
  <si>
    <t>2962-2025</t>
  </si>
  <si>
    <t>3481 PRESTAR SERVICIOS PROFESIONALES EN LA SUBDIRECCIÓN DE REPARACIÓN COLECTIVA DE LA UARIV, PARA ACOMPAÑAR EL DESARROLLO DE LA RUTA DE AQUELLOS SUJETOS DE REPARACIÓN COLECTIVA DE CONFORMIDAD CON LO PREVISTO EN LA LEY 1448 DE 2011</t>
  </si>
  <si>
    <t>HOLGUIN MALDONADO JORGE LEONARDO</t>
  </si>
  <si>
    <t>2949-2025</t>
  </si>
  <si>
    <t>3479 PRESTAR SERVICIOS PROFESIONALES CON PLENA AUTONOMIA TECNICA Y ADMINISTRATIVA PARA CONTRIBUIR EN ASPECTOS DE LA IMPLEMENTACION, MONITOREO Y SEGUIMIENTO A NIVEL TECNICO Y FINANCIERO DEL PROYECTO ARTICULACION</t>
  </si>
  <si>
    <t>BECERRA DOMINGUEZ YARLY ANGELICA</t>
  </si>
  <si>
    <t>2982-2025</t>
  </si>
  <si>
    <t>1769 PRESTAR SERVICIOS PROFESIONALES AL GGFC PARA LLEVAR A CABO LAS DIFERENTES OPERACIONES DE LA CADENA PRESUPUESTAL DE LA UNIDAD Y SUS SUBUNIDADES EN CONCORDANCIA CON LOS PROCEDIMIENTOS ESTABLECIDOS Y LA NORMATIVIDAD VIGENTE</t>
  </si>
  <si>
    <t>TORREGROSA VARGAS LUIS ANTONIO</t>
  </si>
  <si>
    <t>3012-2025</t>
  </si>
  <si>
    <t>3483 PRESTAR SERVICIOS PROFESIONALES EN LA SUBDIRECCIÓN DE REPARACIÓN COLECTIVA DE LA UNIDAD PARA LAS VICTIMAS, PARA ACOMPAÑAR EL DESARROLLO DE LA RUTA DE AQUELLOS SUJETOS DE REPARACIÓN COLECTIVA DE CONFORMIDAD CON LO PREVISTO EN LA LEY 1448</t>
  </si>
  <si>
    <t>ACOSTA PUENTES CAMILA ANDREA</t>
  </si>
  <si>
    <t>3008-2025</t>
  </si>
  <si>
    <t>3484 PRESTAR SERVICIOS DE APOYO A LA GESTIÓN EN LA SUBDIRECCIÓN DE REPARACIÓN COLECTIVA DE LA UARIV, PARA ACOMPAÑAR EL DESARROLLO DE LA RUTA DE AQUELLOS SUJETOS DE REPARACIÓN COLECTIVA DE CONFORMIDAD CON LO PREVISTO EN LA LEY 1448 DE 2011</t>
  </si>
  <si>
    <t>PADILLA HERNANDEZ MARIA ALEJANDRA</t>
  </si>
  <si>
    <t>3002-2025</t>
  </si>
  <si>
    <t>3488 PRESTAR SERVICIOS PROFESIONALES EN LA SUBDIRECCIÓN DE REPARACIÓN COLECTIVA DE LA UNIDAD PARA LAS VICTIMAS, PARA REALIZAR EL SEGUIMIENTO TÉCNICO, CONTRACTUAL Y FINANCIERO DE LOS CONTRATOS VINCULADOS AL PROYECTO, MEDIANTE EL MONITOREO DETALLADO</t>
  </si>
  <si>
    <t>PINEDA CASTAÑEDA NATHALIA</t>
  </si>
  <si>
    <t>3009-2025</t>
  </si>
  <si>
    <t>3485 PRESTAR SERVICIOS PROFESIONALES EN LA SUBDIRECCIÓN DE REPARACIÓN COLECTIVA DE LA UARIV, PARA REALIZAR LA COORDINACIÓN, ACOMPAÑAMIENTO, GESTIÓN Y SEGUIMIENTO TÉCNICO Y FINANCIERO A LAS ACTIVIDADES PREVISTAS EN FORMULACIÓN DEL PROYECTO Y PLAN</t>
  </si>
  <si>
    <t>Numero Documento</t>
  </si>
  <si>
    <t>TIPO RECURSO</t>
  </si>
  <si>
    <t>NACION</t>
  </si>
  <si>
    <t>AECID</t>
  </si>
  <si>
    <t>PENDIENTE DESEMBOLSO</t>
  </si>
  <si>
    <t>40867312 5</t>
  </si>
  <si>
    <t>POR DEFINIR</t>
  </si>
  <si>
    <t>901295274-5</t>
  </si>
  <si>
    <t>MESA LGBT COMUNA 8 </t>
  </si>
  <si>
    <t>2269 del 29 de septiembre de 2025 </t>
  </si>
  <si>
    <t>40292472 5</t>
  </si>
  <si>
    <t>901.051.308-1</t>
  </si>
  <si>
    <t>PERIODISTAS </t>
  </si>
  <si>
    <t>2267 del 29 de septiembre de 2025 </t>
  </si>
  <si>
    <t>40867342 5</t>
  </si>
  <si>
    <t>900051743-7</t>
  </si>
  <si>
    <t>AFROMUPAZ-ASOCIACIÓN DE MUJERES AFRO POR LA PAZ </t>
  </si>
  <si>
    <t>2265 del 29 de septiembre de 2025 </t>
  </si>
  <si>
    <t>40867332 5</t>
  </si>
  <si>
    <t xml:space="preserve"> 811015596-5</t>
  </si>
  <si>
    <t>JUNTA DE ACCION COMUNAL VEREDA EL TIGRE </t>
  </si>
  <si>
    <t>2264 del 29 de septiembre de 2025 </t>
  </si>
  <si>
    <t>N/A</t>
  </si>
  <si>
    <t>40292482 5</t>
  </si>
  <si>
    <t>800.234.694-8</t>
  </si>
  <si>
    <t>40292502 5</t>
  </si>
  <si>
    <t>900.348.694-0</t>
  </si>
  <si>
    <t>40292522 5</t>
  </si>
  <si>
    <t>900.575.740-4</t>
  </si>
  <si>
    <t>CONCEJALES Y DIPUTADOS  </t>
  </si>
  <si>
    <t>2263 del 29 de septiembre de 2025 </t>
  </si>
  <si>
    <t>45638412 5</t>
  </si>
  <si>
    <t>40296082 5</t>
  </si>
  <si>
    <t>860533982-5</t>
  </si>
  <si>
    <t>IPC-INSTITUTO POPULAR DE CAPACITACIÓN </t>
  </si>
  <si>
    <t>2261 del 29 de septiembre de 2025 </t>
  </si>
  <si>
    <t>40867362 5</t>
  </si>
  <si>
    <t>901154830-6</t>
  </si>
  <si>
    <t>MOVIMIENTO CÍVICO "RAMON EMILIO ARCILA" DEL ORIENTE ANTIOQUEÑO VÍCTIMA DEL CONFLICTO ARMADO </t>
  </si>
  <si>
    <t>2259 del 29 de septiembre de 2025 </t>
  </si>
  <si>
    <t>45636592 5</t>
  </si>
  <si>
    <t>901267999-7</t>
  </si>
  <si>
    <t>ASOCIACIÓN NACIONAL DE USUARIOS CAMPESINOS UNIDAD Y RECONSTRUCCIÓN – ANUC UR </t>
  </si>
  <si>
    <t> 2241 del 25 de septiembre de 2025 </t>
  </si>
  <si>
    <t>40292432 5</t>
  </si>
  <si>
    <t>846.000.519-1</t>
  </si>
  <si>
    <t>MOVIMIENTO DE NEGRITUDES DEL MUNICIPIO DE SAN MIGUEL </t>
  </si>
  <si>
    <t>2268 del 29 de septiembre de 2025 </t>
  </si>
  <si>
    <t>SIN INFORMACION</t>
  </si>
  <si>
    <t>SIN SOLICITUD DE SEGUNDO DESEMBOLSO</t>
  </si>
  <si>
    <t>45634892 5</t>
  </si>
  <si>
    <t xml:space="preserve"> 800079235-6</t>
  </si>
  <si>
    <t>CORPORACION REGIONAL PARA LA DEFENSA DE LOS DERECHOS </t>
  </si>
  <si>
    <t> 2449 del 29 de septiembre de 2025 </t>
  </si>
  <si>
    <t>40294312 5</t>
  </si>
  <si>
    <t>830016561-1</t>
  </si>
  <si>
    <t>CORPORACIÓN NUEVO ARCO IRIS_ CNAI  </t>
  </si>
  <si>
    <t> 2266 del 29 de septiembre de 2025 </t>
  </si>
  <si>
    <t>SIN PAGOS</t>
  </si>
  <si>
    <t>800021795-9</t>
  </si>
  <si>
    <t>ASAFIBU ASOCIACION DE ADMINISTRADORES Y EMPLEADOS DE EMPRESAS BANANERAS DE URABA </t>
  </si>
  <si>
    <t> 2262 del 29 de septiembre de 2025 </t>
  </si>
  <si>
    <t xml:space="preserve"> 41118932 5</t>
  </si>
  <si>
    <t>860.532.594-6</t>
  </si>
  <si>
    <t>ASFADDES-ASOCIACION DE FAMILIARES DE DETENIDOS  DESAPARECIDOS  </t>
  </si>
  <si>
    <t> 2260 del 29 de septiembre de 2025 </t>
  </si>
  <si>
    <t>41118912 5</t>
  </si>
  <si>
    <t>900.202.894-1</t>
  </si>
  <si>
    <t>CORPORACION NARRAR PARA VIVIR </t>
  </si>
  <si>
    <t> 2240 del 25 de septiembre de 2025 </t>
  </si>
  <si>
    <t>FECHA DE PAGO</t>
  </si>
  <si>
    <t>ORDEN DE PAGO</t>
  </si>
  <si>
    <t>Plazo con prorroga</t>
  </si>
  <si>
    <t>Plazo Inicial</t>
  </si>
  <si>
    <t>RP</t>
  </si>
  <si>
    <t>No.</t>
  </si>
  <si>
    <t xml:space="preserve">PENDIENTE DESEMBOLSO O RELACION DE PAGO </t>
  </si>
  <si>
    <t>En espera de relacion de pago de segundo desembolso a continuación relacionados .</t>
  </si>
  <si>
    <r>
      <t>No. de Resolución </t>
    </r>
    <r>
      <rPr>
        <sz val="12"/>
        <rFont val="Calibri"/>
        <family val="2"/>
        <scheme val="minor"/>
      </rPr>
      <t> </t>
    </r>
  </si>
  <si>
    <r>
      <t>Nombre Sujeto de Reparación Colectiva </t>
    </r>
    <r>
      <rPr>
        <sz val="12"/>
        <rFont val="Calibri"/>
        <family val="2"/>
        <scheme val="minor"/>
      </rPr>
      <t> </t>
    </r>
  </si>
  <si>
    <r>
      <t>Valor de Resolución </t>
    </r>
    <r>
      <rPr>
        <sz val="12"/>
        <rFont val="Calibri"/>
        <family val="2"/>
        <scheme val="minor"/>
      </rPr>
      <t> </t>
    </r>
  </si>
  <si>
    <r>
      <t>Valor Primer Desembolso </t>
    </r>
    <r>
      <rPr>
        <sz val="12"/>
        <rFont val="Calibri"/>
        <family val="2"/>
        <scheme val="minor"/>
      </rPr>
      <t> </t>
    </r>
  </si>
  <si>
    <r>
      <t>Valor Segundo Desembolso </t>
    </r>
    <r>
      <rPr>
        <sz val="12"/>
        <rFont val="Calibri"/>
        <family val="2"/>
        <scheme val="minor"/>
      </rPr>
      <t> </t>
    </r>
  </si>
  <si>
    <t xml:space="preserve">Pendiente por Pagar </t>
  </si>
  <si>
    <t xml:space="preserve">No </t>
  </si>
  <si>
    <t>ID Sujeto</t>
  </si>
  <si>
    <t xml:space="preserve">Numero de Resolución </t>
  </si>
  <si>
    <t xml:space="preserve">Nombre del Sujeto de Reparación Colectiva </t>
  </si>
  <si>
    <t xml:space="preserve">Valor de Resolución de Indemnización </t>
  </si>
  <si>
    <t xml:space="preserve">Fecha de Radicación en Financiera </t>
  </si>
  <si>
    <t>835000986-6</t>
  </si>
  <si>
    <t>823004436</t>
  </si>
  <si>
    <t>2025-10-16</t>
  </si>
  <si>
    <t>CONSEJO COMUNITARIO DE CÓRDOBA SAN CIPRIANO  -RESOLUCIÓN 03037 DEL 10 DE DIC 2025.</t>
  </si>
  <si>
    <t>2025-12-10</t>
  </si>
  <si>
    <t>CABILDO MENOR INDIGENA SAN MARTIN DE LOBA-RESOLUCIÓN 02419 DEL 07 DE OCT 2025.</t>
  </si>
  <si>
    <t xml:space="preserve">VALOR CDP INDEMNIZACIONES 2025 </t>
  </si>
  <si>
    <t>N.o 161825, Rubro N.o C-4101-1500-29-53107B-4101037-03</t>
  </si>
  <si>
    <t>RESOLUCIONES DE FORTALECIMIENTO 2025</t>
  </si>
  <si>
    <t>RESOLUCIONES DE INDEMNIZACION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</si>
</sst>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8" formatCode="&quot;$&quot;\ #,##0.00;[Red]\-&quot;$&quot;\ #,##0.00"/>
    <numFmt numFmtId="44" formatCode="_-&quot;$&quot;\ * #,##0.00_-;\-&quot;$&quot;\ * #,##0.00_-;_-&quot;$&quot;\ * &quot;-&quot;??_-;_-@_-"/>
    <numFmt numFmtId="43" formatCode="_-* #,##0.00_-;\-* #,##0.00_-;_-* &quot;-&quot;??_-;_-@_-"/>
    <numFmt numFmtId="164" formatCode="_-[$$-409]* #,##0.00_ ;_-[$$-409]* \-#,##0.00\ ;_-[$$-409]* &quot;-&quot;??_ ;_-@_ "/>
    <numFmt numFmtId="165" formatCode="_-* #,##0_-;\-* #,##0_-;_-* &quot;-&quot;??_-;_-@_-"/>
  </numFmts>
  <fonts count="25" x14ac:knownFonts="1">
    <font>
      <sz val="11"/>
      <color theme="1"/>
      <name val="Calibri"/>
      <family val="2"/>
      <scheme val="minor"/>
    </font>
    <font>
      <b/>
      <sz val="11"/>
      <color rgb="FFFF99CC"/>
      <name val="Calibri"/>
      <family val="2"/>
      <scheme val="minor"/>
    </font>
    <font>
      <b/>
      <i/>
      <sz val="11"/>
      <color rgb="FFFF99CC"/>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sz val="11"/>
      <color theme="2"/>
      <name val="Calibri"/>
      <family val="2"/>
      <scheme val="minor"/>
    </font>
    <font>
      <sz val="11"/>
      <name val="Calibri"/>
      <family val="2"/>
    </font>
    <font>
      <sz val="11"/>
      <color rgb="FF305496"/>
      <name val="Calibri"/>
      <family val="2"/>
    </font>
    <font>
      <sz val="11"/>
      <color rgb="FFFF0000"/>
      <name val="Calibri"/>
      <family val="2"/>
    </font>
    <font>
      <b/>
      <sz val="11"/>
      <name val="Calibri"/>
      <family val="2"/>
    </font>
    <font>
      <b/>
      <sz val="11"/>
      <color rgb="FFFF99CC"/>
      <name val="Calibri"/>
      <family val="2"/>
    </font>
    <font>
      <b/>
      <sz val="11"/>
      <color rgb="FFFFFFFF"/>
      <name val="Calibri"/>
      <family val="2"/>
    </font>
    <font>
      <b/>
      <sz val="11"/>
      <color theme="0"/>
      <name val="Calibri"/>
      <family val="2"/>
    </font>
    <font>
      <b/>
      <u/>
      <sz val="11"/>
      <name val="Calibri"/>
      <family val="2"/>
    </font>
    <font>
      <b/>
      <u/>
      <sz val="11"/>
      <color theme="1"/>
      <name val="Calibri"/>
      <family val="2"/>
      <scheme val="minor"/>
    </font>
    <font>
      <sz val="11"/>
      <color theme="1"/>
      <name val="Calibri"/>
      <scheme val="minor"/>
    </font>
    <font>
      <sz val="9"/>
      <color theme="1"/>
      <name val="Calibri"/>
      <scheme val="minor"/>
    </font>
    <font>
      <b/>
      <sz val="12"/>
      <color theme="0"/>
      <name val="Calibri"/>
      <family val="2"/>
      <scheme val="minor"/>
    </font>
    <font>
      <sz val="9"/>
      <color rgb="FF000000"/>
      <name val="Calibri"/>
      <scheme val="minor"/>
    </font>
    <font>
      <sz val="9"/>
      <color theme="1"/>
      <name val="Calibri"/>
      <family val="2"/>
      <scheme val="minor"/>
    </font>
    <font>
      <sz val="12"/>
      <name val="Calibri"/>
      <family val="2"/>
      <scheme val="minor"/>
    </font>
    <font>
      <sz val="11"/>
      <color rgb="FF000000"/>
      <name val="Calibri"/>
      <family val="2"/>
      <scheme val="minor"/>
    </font>
    <font>
      <sz val="10"/>
      <color theme="1"/>
      <name val="Aptos"/>
      <family val="2"/>
    </font>
    <font>
      <b/>
      <sz val="11"/>
      <color theme="1"/>
      <name val="Aptos"/>
      <family val="2"/>
    </font>
  </fonts>
  <fills count="15">
    <fill>
      <patternFill patternType="none"/>
    </fill>
    <fill>
      <patternFill patternType="gray125"/>
    </fill>
    <fill>
      <patternFill patternType="solid">
        <fgColor theme="4" tint="-0.499984740745262"/>
        <bgColor indexed="64"/>
      </patternFill>
    </fill>
    <fill>
      <patternFill patternType="solid">
        <fgColor theme="1" tint="0.14999847407452621"/>
        <bgColor indexed="64"/>
      </patternFill>
    </fill>
    <fill>
      <patternFill patternType="solid">
        <fgColor theme="5" tint="-0.249977111117893"/>
        <bgColor indexed="64"/>
      </patternFill>
    </fill>
    <fill>
      <patternFill patternType="solid">
        <fgColor rgb="FFFFFF00"/>
        <bgColor indexed="64"/>
      </patternFill>
    </fill>
    <fill>
      <patternFill patternType="solid">
        <fgColor rgb="FFFFE699"/>
        <bgColor rgb="FF000000"/>
      </patternFill>
    </fill>
    <fill>
      <patternFill patternType="solid">
        <fgColor rgb="FF808080"/>
        <bgColor rgb="FF000000"/>
      </patternFill>
    </fill>
    <fill>
      <patternFill patternType="solid">
        <fgColor rgb="FF00B050"/>
        <bgColor rgb="FF000000"/>
      </patternFill>
    </fill>
    <fill>
      <patternFill patternType="solid">
        <fgColor rgb="FFA26ABA"/>
        <bgColor indexed="64"/>
      </patternFill>
    </fill>
    <fill>
      <patternFill patternType="solid">
        <fgColor theme="9"/>
        <bgColor indexed="64"/>
      </patternFill>
    </fill>
    <fill>
      <patternFill patternType="solid">
        <fgColor theme="0"/>
        <bgColor indexed="64"/>
      </patternFill>
    </fill>
    <fill>
      <patternFill patternType="solid">
        <fgColor theme="3" tint="0.249977111117893"/>
        <bgColor indexed="64"/>
      </patternFill>
    </fill>
    <fill>
      <patternFill patternType="solid">
        <fgColor rgb="FFFF0000"/>
        <bgColor indexed="64"/>
      </patternFill>
    </fill>
    <fill>
      <patternFill patternType="solid">
        <fgColor theme="9" tint="0.79998168889431442"/>
        <bgColor indexed="64"/>
      </patternFill>
    </fill>
  </fills>
  <borders count="9">
    <border>
      <left/>
      <right/>
      <top/>
      <bottom/>
      <diagonal/>
    </border>
    <border>
      <left style="thick">
        <color rgb="FF000000"/>
      </left>
      <right style="thick">
        <color rgb="FF000000"/>
      </right>
      <top style="thick">
        <color rgb="FF000000"/>
      </top>
      <bottom style="thick">
        <color rgb="FF000000"/>
      </bottom>
      <diagonal/>
    </border>
    <border>
      <left style="thick">
        <color rgb="FF000000"/>
      </left>
      <right/>
      <top style="thick">
        <color rgb="FF000000"/>
      </top>
      <bottom style="thick">
        <color rgb="FF000000"/>
      </bottom>
      <diagonal/>
    </border>
    <border>
      <left style="thick">
        <color rgb="FF000000"/>
      </left>
      <right style="thick">
        <color rgb="FF000000"/>
      </right>
      <top/>
      <bottom style="thick">
        <color rgb="FF000000"/>
      </bottom>
      <diagonal/>
    </border>
    <border>
      <left style="thick">
        <color rgb="FF000000"/>
      </left>
      <right style="thick">
        <color rgb="FF000000"/>
      </right>
      <top/>
      <bottom/>
      <diagonal/>
    </border>
    <border>
      <left style="thick">
        <color rgb="FF000000"/>
      </left>
      <right style="thick">
        <color rgb="FF000000"/>
      </right>
      <top style="thick">
        <color rgb="FF000000"/>
      </top>
      <bottom/>
      <diagonal/>
    </border>
    <border>
      <left style="thick">
        <color rgb="FF000000"/>
      </left>
      <right/>
      <top/>
      <bottom style="thick">
        <color rgb="FF000000"/>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4">
    <xf numFmtId="0" fontId="0" fillId="0" borderId="0"/>
    <xf numFmtId="43" fontId="3" fillId="0" borderId="0" applyFont="0" applyFill="0" applyBorder="0" applyAlignment="0" applyProtection="0"/>
    <xf numFmtId="44" fontId="3" fillId="0" borderId="0" applyFont="0" applyFill="0" applyBorder="0" applyAlignment="0" applyProtection="0"/>
    <xf numFmtId="0" fontId="22" fillId="0" borderId="0"/>
  </cellStyleXfs>
  <cellXfs count="93">
    <xf numFmtId="0" fontId="0" fillId="0" borderId="0" xfId="0"/>
    <xf numFmtId="0" fontId="4" fillId="2" borderId="0" xfId="0" applyFont="1" applyFill="1" applyAlignment="1">
      <alignment vertical="center"/>
    </xf>
    <xf numFmtId="0" fontId="2" fillId="3" borderId="0" xfId="0" applyFont="1" applyFill="1" applyAlignment="1">
      <alignment horizontal="center" vertical="center"/>
    </xf>
    <xf numFmtId="0" fontId="1" fillId="3" borderId="0" xfId="0" applyFont="1" applyFill="1" applyAlignment="1">
      <alignment horizontal="center" vertical="center"/>
    </xf>
    <xf numFmtId="0" fontId="6" fillId="4" borderId="0" xfId="0" applyFont="1" applyFill="1" applyAlignment="1">
      <alignment horizontal="center" vertical="center"/>
    </xf>
    <xf numFmtId="40" fontId="1" fillId="3" borderId="0" xfId="0" applyNumberFormat="1" applyFont="1" applyFill="1" applyAlignment="1">
      <alignment horizontal="center" vertical="center"/>
    </xf>
    <xf numFmtId="0" fontId="5" fillId="5" borderId="0" xfId="0" applyFont="1" applyFill="1" applyAlignment="1">
      <alignment vertical="center"/>
    </xf>
    <xf numFmtId="0" fontId="0" fillId="0" borderId="0" xfId="0" applyAlignment="1">
      <alignment vertical="center"/>
    </xf>
    <xf numFmtId="43" fontId="0" fillId="0" borderId="0" xfId="1" applyFont="1" applyFill="1" applyAlignment="1">
      <alignment vertical="center"/>
    </xf>
    <xf numFmtId="40" fontId="0" fillId="0" borderId="0" xfId="1" applyNumberFormat="1" applyFont="1" applyFill="1" applyAlignment="1">
      <alignment vertical="center"/>
    </xf>
    <xf numFmtId="0" fontId="4" fillId="2" borderId="0" xfId="0" applyFont="1" applyFill="1" applyAlignment="1">
      <alignment horizontal="center" vertical="center"/>
    </xf>
    <xf numFmtId="0" fontId="0" fillId="0" borderId="0" xfId="0" applyAlignment="1">
      <alignment horizontal="center" vertical="center"/>
    </xf>
    <xf numFmtId="0" fontId="7" fillId="0" borderId="0" xfId="0" applyFont="1"/>
    <xf numFmtId="22" fontId="7" fillId="0" borderId="0" xfId="0" applyNumberFormat="1" applyFont="1"/>
    <xf numFmtId="4" fontId="7" fillId="0" borderId="0" xfId="0" applyNumberFormat="1" applyFont="1"/>
    <xf numFmtId="43" fontId="7" fillId="0" borderId="0" xfId="0" applyNumberFormat="1" applyFont="1"/>
    <xf numFmtId="0" fontId="8" fillId="0" borderId="0" xfId="0" applyFont="1"/>
    <xf numFmtId="0" fontId="9" fillId="0" borderId="0" xfId="0" applyFont="1"/>
    <xf numFmtId="0" fontId="10" fillId="6" borderId="0" xfId="0" applyFont="1" applyFill="1"/>
    <xf numFmtId="43" fontId="11" fillId="7" borderId="0" xfId="0" applyNumberFormat="1" applyFont="1" applyFill="1"/>
    <xf numFmtId="0" fontId="11" fillId="7" borderId="0" xfId="0" applyFont="1" applyFill="1"/>
    <xf numFmtId="0" fontId="12" fillId="8" borderId="0" xfId="0" applyFont="1" applyFill="1"/>
    <xf numFmtId="40" fontId="11" fillId="7" borderId="0" xfId="0" applyNumberFormat="1" applyFont="1" applyFill="1"/>
    <xf numFmtId="0" fontId="13" fillId="9" borderId="0" xfId="0" applyFont="1" applyFill="1"/>
    <xf numFmtId="0" fontId="14" fillId="6" borderId="0" xfId="0" applyFont="1" applyFill="1" applyAlignment="1">
      <alignment horizontal="center" vertical="center"/>
    </xf>
    <xf numFmtId="0" fontId="15" fillId="0" borderId="0" xfId="0" applyFont="1" applyAlignment="1">
      <alignment horizontal="center" vertical="center"/>
    </xf>
    <xf numFmtId="0" fontId="5" fillId="0" borderId="0" xfId="0" applyFont="1" applyAlignment="1">
      <alignment horizontal="center" vertical="center"/>
    </xf>
    <xf numFmtId="0" fontId="10" fillId="6" borderId="0" xfId="0" applyFont="1" applyFill="1" applyAlignment="1">
      <alignment horizontal="center"/>
    </xf>
    <xf numFmtId="0" fontId="15" fillId="10" borderId="0" xfId="0" applyFont="1" applyFill="1" applyAlignment="1">
      <alignment horizontal="center" vertical="center"/>
    </xf>
    <xf numFmtId="0" fontId="0" fillId="10" borderId="0" xfId="0" applyFill="1" applyAlignment="1">
      <alignment horizontal="center" vertical="center"/>
    </xf>
    <xf numFmtId="0" fontId="7" fillId="10" borderId="0" xfId="0" applyFont="1" applyFill="1"/>
    <xf numFmtId="22" fontId="7" fillId="10" borderId="0" xfId="0" applyNumberFormat="1" applyFont="1" applyFill="1"/>
    <xf numFmtId="4" fontId="7" fillId="10" borderId="0" xfId="0" applyNumberFormat="1" applyFont="1" applyFill="1"/>
    <xf numFmtId="43" fontId="7" fillId="10" borderId="0" xfId="0" applyNumberFormat="1" applyFont="1" applyFill="1"/>
    <xf numFmtId="44" fontId="7" fillId="10" borderId="0" xfId="2" applyFont="1" applyFill="1"/>
    <xf numFmtId="44" fontId="8" fillId="10" borderId="0" xfId="2" applyFont="1" applyFill="1"/>
    <xf numFmtId="0" fontId="0" fillId="10" borderId="0" xfId="0" applyFill="1" applyAlignment="1">
      <alignment vertical="center"/>
    </xf>
    <xf numFmtId="0" fontId="9" fillId="10" borderId="0" xfId="0" applyFont="1" applyFill="1"/>
    <xf numFmtId="0" fontId="0" fillId="10" borderId="0" xfId="0" applyFill="1"/>
    <xf numFmtId="0" fontId="16" fillId="0" borderId="0" xfId="0" applyFont="1" applyAlignment="1">
      <alignment horizontal="center" vertical="center"/>
    </xf>
    <xf numFmtId="0" fontId="16" fillId="11" borderId="0" xfId="0" applyFont="1" applyFill="1" applyAlignment="1">
      <alignment horizontal="center" vertical="center"/>
    </xf>
    <xf numFmtId="164" fontId="17" fillId="0" borderId="0" xfId="0" applyNumberFormat="1" applyFont="1" applyAlignment="1">
      <alignment horizontal="center" vertical="center"/>
    </xf>
    <xf numFmtId="43" fontId="17" fillId="11" borderId="0" xfId="1" applyFont="1" applyFill="1" applyAlignment="1">
      <alignment horizontal="center" vertical="center"/>
    </xf>
    <xf numFmtId="0" fontId="17" fillId="11" borderId="0" xfId="0" applyFont="1" applyFill="1" applyAlignment="1">
      <alignment horizontal="center" vertical="center"/>
    </xf>
    <xf numFmtId="164" fontId="17" fillId="11" borderId="0" xfId="0" applyNumberFormat="1" applyFont="1" applyFill="1" applyAlignment="1">
      <alignment horizontal="center" vertical="center"/>
    </xf>
    <xf numFmtId="43" fontId="18" fillId="12" borderId="1" xfId="1" applyFont="1" applyFill="1" applyBorder="1" applyAlignment="1">
      <alignment horizontal="center" vertical="center" wrapText="1"/>
    </xf>
    <xf numFmtId="43" fontId="19" fillId="0" borderId="1" xfId="1" applyFont="1" applyFill="1" applyBorder="1" applyAlignment="1">
      <alignment horizontal="center" vertical="center" wrapText="1"/>
    </xf>
    <xf numFmtId="14" fontId="17" fillId="0" borderId="1" xfId="0" applyNumberFormat="1" applyFont="1" applyBorder="1" applyAlignment="1">
      <alignment horizontal="center" vertical="center"/>
    </xf>
    <xf numFmtId="0" fontId="17" fillId="0" borderId="1" xfId="0" applyFont="1" applyBorder="1" applyAlignment="1">
      <alignment horizontal="center" vertical="center"/>
    </xf>
    <xf numFmtId="14" fontId="19" fillId="11" borderId="2" xfId="0" applyNumberFormat="1" applyFont="1" applyFill="1" applyBorder="1" applyAlignment="1">
      <alignment horizontal="center" vertical="center" wrapText="1"/>
    </xf>
    <xf numFmtId="0" fontId="19" fillId="11" borderId="2" xfId="0" applyFont="1" applyFill="1" applyBorder="1" applyAlignment="1">
      <alignment horizontal="center" vertical="center" wrapText="1"/>
    </xf>
    <xf numFmtId="0" fontId="19" fillId="11" borderId="1" xfId="0" applyFont="1" applyFill="1" applyBorder="1" applyAlignment="1">
      <alignment horizontal="center" vertical="center" wrapText="1"/>
    </xf>
    <xf numFmtId="4" fontId="17" fillId="11" borderId="1" xfId="0" applyNumberFormat="1" applyFont="1" applyFill="1" applyBorder="1" applyAlignment="1">
      <alignment horizontal="center" vertical="center"/>
    </xf>
    <xf numFmtId="43" fontId="19" fillId="11" borderId="1" xfId="1" applyFont="1" applyFill="1" applyBorder="1" applyAlignment="1">
      <alignment horizontal="center" vertical="center" wrapText="1"/>
    </xf>
    <xf numFmtId="14" fontId="17" fillId="11" borderId="1" xfId="0" applyNumberFormat="1" applyFont="1" applyFill="1" applyBorder="1" applyAlignment="1">
      <alignment horizontal="center" vertical="center"/>
    </xf>
    <xf numFmtId="0" fontId="17" fillId="11" borderId="1" xfId="0" applyFont="1" applyFill="1" applyBorder="1" applyAlignment="1">
      <alignment horizontal="center" vertical="center"/>
    </xf>
    <xf numFmtId="43" fontId="16" fillId="11" borderId="0" xfId="0" applyNumberFormat="1" applyFont="1" applyFill="1" applyAlignment="1">
      <alignment horizontal="center" vertical="center"/>
    </xf>
    <xf numFmtId="0" fontId="19" fillId="13" borderId="1" xfId="0" applyFont="1" applyFill="1" applyBorder="1" applyAlignment="1">
      <alignment horizontal="center" vertical="center" wrapText="1"/>
    </xf>
    <xf numFmtId="0" fontId="19" fillId="0" borderId="1" xfId="0" applyFont="1" applyBorder="1" applyAlignment="1">
      <alignment horizontal="center" vertical="center" wrapText="1"/>
    </xf>
    <xf numFmtId="0" fontId="19" fillId="0" borderId="2" xfId="0" applyFont="1" applyBorder="1" applyAlignment="1">
      <alignment horizontal="center" vertical="center" wrapText="1"/>
    </xf>
    <xf numFmtId="14" fontId="19" fillId="0" borderId="2" xfId="0" applyNumberFormat="1" applyFont="1" applyBorder="1" applyAlignment="1">
      <alignment horizontal="center" vertical="center" wrapText="1"/>
    </xf>
    <xf numFmtId="43" fontId="20" fillId="0" borderId="1" xfId="0" applyNumberFormat="1" applyFont="1" applyBorder="1" applyAlignment="1">
      <alignment horizontal="center" vertical="center"/>
    </xf>
    <xf numFmtId="43" fontId="17" fillId="0" borderId="1" xfId="0" applyNumberFormat="1" applyFont="1" applyBorder="1" applyAlignment="1">
      <alignment horizontal="center" vertical="center"/>
    </xf>
    <xf numFmtId="0" fontId="17" fillId="0" borderId="1" xfId="0" applyFont="1" applyBorder="1" applyAlignment="1">
      <alignment horizontal="center" vertical="center" wrapText="1"/>
    </xf>
    <xf numFmtId="165" fontId="19" fillId="0" borderId="1" xfId="1" applyNumberFormat="1" applyFont="1" applyFill="1" applyBorder="1" applyAlignment="1">
      <alignment horizontal="center" vertical="center" wrapText="1"/>
    </xf>
    <xf numFmtId="3" fontId="17" fillId="0" borderId="1" xfId="0" applyNumberFormat="1" applyFont="1" applyBorder="1" applyAlignment="1">
      <alignment horizontal="center" vertical="center"/>
    </xf>
    <xf numFmtId="4" fontId="17" fillId="0" borderId="1" xfId="0" applyNumberFormat="1" applyFont="1" applyBorder="1" applyAlignment="1">
      <alignment horizontal="center" vertical="center"/>
    </xf>
    <xf numFmtId="0" fontId="21" fillId="0" borderId="0" xfId="0" applyFont="1" applyAlignment="1">
      <alignment horizontal="center" vertical="center"/>
    </xf>
    <xf numFmtId="0" fontId="19" fillId="13" borderId="3" xfId="0" applyFont="1" applyFill="1" applyBorder="1" applyAlignment="1">
      <alignment horizontal="center" vertical="center" wrapText="1"/>
    </xf>
    <xf numFmtId="0" fontId="19" fillId="0" borderId="3" xfId="0" applyFont="1" applyBorder="1" applyAlignment="1">
      <alignment horizontal="center" vertical="center" wrapText="1"/>
    </xf>
    <xf numFmtId="0" fontId="19" fillId="0" borderId="6" xfId="0" applyFont="1" applyBorder="1" applyAlignment="1">
      <alignment horizontal="center" vertical="center" wrapText="1"/>
    </xf>
    <xf numFmtId="14" fontId="19" fillId="0" borderId="6" xfId="0" applyNumberFormat="1" applyFont="1" applyBorder="1" applyAlignment="1">
      <alignment horizontal="center" vertical="center" wrapText="1"/>
    </xf>
    <xf numFmtId="43" fontId="19" fillId="0" borderId="3" xfId="1" applyFont="1" applyFill="1" applyBorder="1" applyAlignment="1">
      <alignment horizontal="center" vertical="center" wrapText="1"/>
    </xf>
    <xf numFmtId="0" fontId="17" fillId="0" borderId="3" xfId="0" applyFont="1" applyBorder="1" applyAlignment="1">
      <alignment horizontal="center" vertical="center"/>
    </xf>
    <xf numFmtId="14" fontId="17" fillId="0" borderId="3" xfId="0" applyNumberFormat="1" applyFont="1" applyBorder="1" applyAlignment="1">
      <alignment horizontal="center" vertical="center"/>
    </xf>
    <xf numFmtId="43" fontId="20" fillId="0" borderId="3" xfId="0" applyNumberFormat="1" applyFont="1" applyBorder="1" applyAlignment="1">
      <alignment horizontal="center" vertical="center"/>
    </xf>
    <xf numFmtId="43" fontId="17" fillId="0" borderId="3" xfId="0" applyNumberFormat="1" applyFont="1" applyBorder="1" applyAlignment="1">
      <alignment horizontal="center" vertical="center"/>
    </xf>
    <xf numFmtId="0" fontId="4" fillId="13" borderId="0" xfId="0" applyFont="1" applyFill="1" applyAlignment="1">
      <alignment horizontal="center" vertical="center"/>
    </xf>
    <xf numFmtId="43" fontId="19" fillId="14" borderId="1" xfId="1" applyFont="1" applyFill="1" applyBorder="1" applyAlignment="1">
      <alignment horizontal="center" vertical="center" wrapText="1"/>
    </xf>
    <xf numFmtId="43" fontId="5" fillId="11" borderId="0" xfId="1" applyFont="1" applyFill="1" applyAlignment="1">
      <alignment horizontal="center" vertical="center"/>
    </xf>
    <xf numFmtId="0" fontId="23" fillId="0" borderId="7" xfId="0" applyFont="1" applyBorder="1" applyAlignment="1">
      <alignment horizontal="center"/>
    </xf>
    <xf numFmtId="0" fontId="23" fillId="0" borderId="7" xfId="0" applyFont="1" applyBorder="1" applyAlignment="1">
      <alignment horizontal="center" vertical="center"/>
    </xf>
    <xf numFmtId="43" fontId="23" fillId="0" borderId="7" xfId="1" applyFont="1" applyFill="1" applyBorder="1" applyAlignment="1">
      <alignment horizontal="left"/>
    </xf>
    <xf numFmtId="49" fontId="23" fillId="0" borderId="7" xfId="0" applyNumberFormat="1" applyFont="1" applyBorder="1" applyAlignment="1">
      <alignment horizontal="center"/>
    </xf>
    <xf numFmtId="49" fontId="23" fillId="0" borderId="7" xfId="0" applyNumberFormat="1" applyFont="1" applyBorder="1"/>
    <xf numFmtId="0" fontId="4" fillId="2" borderId="7" xfId="0" applyFont="1" applyFill="1" applyBorder="1" applyAlignment="1">
      <alignment horizontal="center" vertical="center"/>
    </xf>
    <xf numFmtId="8" fontId="24" fillId="0" borderId="7" xfId="0" applyNumberFormat="1" applyFont="1" applyBorder="1" applyAlignment="1">
      <alignment horizontal="center" vertical="center"/>
    </xf>
    <xf numFmtId="0" fontId="0" fillId="0" borderId="7" xfId="0" applyBorder="1"/>
    <xf numFmtId="0" fontId="19" fillId="11" borderId="5" xfId="0" applyFont="1" applyFill="1" applyBorder="1" applyAlignment="1">
      <alignment horizontal="center" vertical="center" wrapText="1"/>
    </xf>
    <xf numFmtId="0" fontId="19" fillId="11" borderId="4" xfId="0" applyFont="1" applyFill="1" applyBorder="1" applyAlignment="1">
      <alignment horizontal="center" vertical="center" wrapText="1"/>
    </xf>
    <xf numFmtId="0" fontId="19" fillId="11" borderId="3" xfId="0" applyFont="1" applyFill="1" applyBorder="1" applyAlignment="1">
      <alignment horizontal="center" vertical="center" wrapText="1"/>
    </xf>
    <xf numFmtId="0" fontId="10" fillId="6" borderId="8" xfId="0" applyFont="1" applyFill="1" applyBorder="1" applyAlignment="1">
      <alignment horizontal="center"/>
    </xf>
    <xf numFmtId="0" fontId="23" fillId="0" borderId="7" xfId="0" applyFont="1" applyBorder="1" applyAlignment="1">
      <alignment horizontal="center" vertical="top"/>
    </xf>
  </cellXfs>
  <cellStyles count="4">
    <cellStyle name="Millares" xfId="1" builtinId="3"/>
    <cellStyle name="Moneda" xfId="2" builtinId="4"/>
    <cellStyle name="Normal" xfId="0" builtinId="0"/>
    <cellStyle name="Normal 2 3" xfId="3" xr:uid="{183F2EC8-CA05-4A45-A852-55B3B4864E38}"/>
  </cellStyles>
  <dxfs count="1">
    <dxf>
      <fill>
        <patternFill patternType="solid">
          <fgColor rgb="FFFF0000"/>
          <bgColor rgb="FF00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22</xdr:row>
      <xdr:rowOff>0</xdr:rowOff>
    </xdr:from>
    <xdr:to>
      <xdr:col>7</xdr:col>
      <xdr:colOff>234687</xdr:colOff>
      <xdr:row>45</xdr:row>
      <xdr:rowOff>21227</xdr:rowOff>
    </xdr:to>
    <xdr:pic>
      <xdr:nvPicPr>
        <xdr:cNvPr id="2" name="Imagen 1">
          <a:extLst>
            <a:ext uri="{FF2B5EF4-FFF2-40B4-BE49-F238E27FC236}">
              <a16:creationId xmlns:a16="http://schemas.microsoft.com/office/drawing/2014/main" id="{A1000EAF-4BF4-4C53-BDA9-BDB7CD95B52C}"/>
            </a:ext>
          </a:extLst>
        </xdr:cNvPr>
        <xdr:cNvPicPr>
          <a:picLocks noChangeAspect="1"/>
        </xdr:cNvPicPr>
      </xdr:nvPicPr>
      <xdr:blipFill>
        <a:blip xmlns:r="http://schemas.openxmlformats.org/officeDocument/2006/relationships" r:embed="rId1"/>
        <a:stretch>
          <a:fillRect/>
        </a:stretch>
      </xdr:blipFill>
      <xdr:spPr>
        <a:xfrm>
          <a:off x="762000" y="4119563"/>
          <a:ext cx="9497750" cy="4220165"/>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D1CB7D-2959-4902-99A1-AF8816F2BDBB}">
  <dimension ref="A2:AQ62"/>
  <sheetViews>
    <sheetView topLeftCell="A22" workbookViewId="0">
      <selection activeCell="D53" sqref="D53"/>
    </sheetView>
  </sheetViews>
  <sheetFormatPr baseColWidth="10" defaultRowHeight="14.5" x14ac:dyDescent="0.35"/>
  <cols>
    <col min="1" max="1" width="16.26953125" style="11" customWidth="1"/>
    <col min="2" max="2" width="11.54296875" style="11"/>
    <col min="3" max="3" width="8" style="11" bestFit="1" customWidth="1"/>
    <col min="4" max="4" width="18" bestFit="1" customWidth="1"/>
    <col min="5" max="5" width="13.81640625" bestFit="1" customWidth="1"/>
    <col min="6" max="6" width="12.26953125" bestFit="1" customWidth="1"/>
    <col min="7" max="7" width="40" bestFit="1" customWidth="1"/>
    <col min="8" max="8" width="31.7265625" bestFit="1" customWidth="1"/>
    <col min="9" max="10" width="17.81640625" bestFit="1" customWidth="1"/>
    <col min="11" max="11" width="18.453125" bestFit="1" customWidth="1"/>
    <col min="12" max="12" width="14.26953125" bestFit="1" customWidth="1"/>
    <col min="13" max="13" width="14.08984375" bestFit="1" customWidth="1"/>
    <col min="14" max="14" width="15.26953125" bestFit="1" customWidth="1"/>
    <col min="15" max="15" width="21.26953125" bestFit="1" customWidth="1"/>
    <col min="16" max="16" width="20.1796875" bestFit="1" customWidth="1"/>
    <col min="17" max="17" width="12.7265625" bestFit="1" customWidth="1"/>
    <col min="18" max="18" width="37.453125" bestFit="1" customWidth="1"/>
    <col min="19" max="19" width="7" bestFit="1" customWidth="1"/>
    <col min="20" max="20" width="13.81640625" bestFit="1" customWidth="1"/>
    <col min="21" max="21" width="23.81640625" bestFit="1" customWidth="1"/>
    <col min="22" max="22" width="52.81640625" bestFit="1" customWidth="1"/>
    <col min="23" max="23" width="26.1796875" bestFit="1" customWidth="1"/>
    <col min="24" max="24" width="29.7265625" bestFit="1" customWidth="1"/>
    <col min="25" max="25" width="255.7265625" bestFit="1" customWidth="1"/>
  </cols>
  <sheetData>
    <row r="2" spans="1:25" x14ac:dyDescent="0.35">
      <c r="A2" s="10" t="s">
        <v>219</v>
      </c>
      <c r="B2" s="10" t="s">
        <v>193</v>
      </c>
      <c r="C2" s="10" t="s">
        <v>50</v>
      </c>
      <c r="D2" s="1" t="s">
        <v>49</v>
      </c>
      <c r="E2" s="1" t="s">
        <v>48</v>
      </c>
      <c r="F2" s="1" t="s">
        <v>47</v>
      </c>
      <c r="G2" s="1" t="s">
        <v>46</v>
      </c>
      <c r="H2" s="1" t="s">
        <v>45</v>
      </c>
      <c r="I2" s="1" t="s">
        <v>44</v>
      </c>
      <c r="J2" s="1" t="s">
        <v>43</v>
      </c>
      <c r="K2" s="2" t="s">
        <v>42</v>
      </c>
      <c r="L2" s="3" t="s">
        <v>41</v>
      </c>
      <c r="M2" s="4" t="s">
        <v>40</v>
      </c>
      <c r="N2" s="5" t="s">
        <v>39</v>
      </c>
      <c r="O2" s="3" t="s">
        <v>38</v>
      </c>
      <c r="P2" s="1" t="s">
        <v>37</v>
      </c>
      <c r="Q2" s="1" t="s">
        <v>36</v>
      </c>
      <c r="R2" s="1" t="s">
        <v>35</v>
      </c>
      <c r="S2" s="1" t="s">
        <v>51</v>
      </c>
      <c r="T2" s="6" t="s">
        <v>34</v>
      </c>
      <c r="U2" s="1" t="s">
        <v>33</v>
      </c>
      <c r="V2" s="1" t="s">
        <v>32</v>
      </c>
      <c r="W2" s="1" t="s">
        <v>31</v>
      </c>
      <c r="X2" s="1" t="s">
        <v>30</v>
      </c>
      <c r="Y2" s="1" t="s">
        <v>29</v>
      </c>
    </row>
    <row r="3" spans="1:25" x14ac:dyDescent="0.35">
      <c r="A3" s="11" t="s">
        <v>220</v>
      </c>
      <c r="B3" s="11">
        <v>1</v>
      </c>
      <c r="C3" s="11">
        <v>61225</v>
      </c>
      <c r="D3" s="7" t="s">
        <v>52</v>
      </c>
      <c r="E3" s="7" t="s">
        <v>13</v>
      </c>
      <c r="F3" s="7" t="s">
        <v>9</v>
      </c>
      <c r="G3" s="7" t="s">
        <v>8</v>
      </c>
      <c r="H3" s="7" t="s">
        <v>10</v>
      </c>
      <c r="I3" s="8">
        <v>97288530</v>
      </c>
      <c r="J3" s="8">
        <v>34642800</v>
      </c>
      <c r="K3" s="8">
        <v>25982100</v>
      </c>
      <c r="L3" s="8"/>
      <c r="M3" s="8"/>
      <c r="N3" s="9">
        <v>8660700</v>
      </c>
      <c r="O3" s="8" t="s">
        <v>28</v>
      </c>
      <c r="P3" s="7" t="s">
        <v>6</v>
      </c>
      <c r="Q3" s="7" t="s">
        <v>53</v>
      </c>
      <c r="R3" s="7" t="s">
        <v>27</v>
      </c>
      <c r="S3" s="7" t="s">
        <v>54</v>
      </c>
      <c r="T3" s="7" t="e">
        <v>#N/A</v>
      </c>
      <c r="U3" s="7" t="s">
        <v>52</v>
      </c>
      <c r="V3" s="7" t="s">
        <v>3</v>
      </c>
      <c r="W3" s="7" t="s">
        <v>26</v>
      </c>
      <c r="X3" s="7" t="s">
        <v>1</v>
      </c>
      <c r="Y3" s="7" t="s">
        <v>25</v>
      </c>
    </row>
    <row r="4" spans="1:25" x14ac:dyDescent="0.35">
      <c r="A4" s="11" t="s">
        <v>220</v>
      </c>
      <c r="B4" s="11">
        <v>2</v>
      </c>
      <c r="C4" s="11">
        <v>96525</v>
      </c>
      <c r="D4" s="7" t="s">
        <v>55</v>
      </c>
      <c r="E4" s="7" t="s">
        <v>13</v>
      </c>
      <c r="F4" s="7" t="s">
        <v>9</v>
      </c>
      <c r="G4" s="7" t="s">
        <v>8</v>
      </c>
      <c r="H4" s="7" t="s">
        <v>10</v>
      </c>
      <c r="I4" s="8">
        <v>91249749</v>
      </c>
      <c r="J4" s="8">
        <v>8270370</v>
      </c>
      <c r="K4" s="8">
        <v>0</v>
      </c>
      <c r="L4" s="8"/>
      <c r="M4" s="8"/>
      <c r="N4" s="9">
        <v>8270370</v>
      </c>
      <c r="O4" s="8"/>
      <c r="P4" s="7" t="s">
        <v>6</v>
      </c>
      <c r="Q4" s="7" t="s">
        <v>56</v>
      </c>
      <c r="R4" s="7" t="s">
        <v>57</v>
      </c>
      <c r="S4" s="7" t="s">
        <v>58</v>
      </c>
      <c r="T4" s="7" t="e">
        <v>#N/A</v>
      </c>
      <c r="U4" s="7" t="s">
        <v>55</v>
      </c>
      <c r="V4" s="7" t="s">
        <v>3</v>
      </c>
      <c r="W4" s="7" t="s">
        <v>59</v>
      </c>
      <c r="X4" s="7" t="s">
        <v>1</v>
      </c>
      <c r="Y4" s="7" t="s">
        <v>60</v>
      </c>
    </row>
    <row r="5" spans="1:25" x14ac:dyDescent="0.35">
      <c r="A5" s="11" t="s">
        <v>220</v>
      </c>
      <c r="B5" s="11">
        <v>3</v>
      </c>
      <c r="C5" s="11">
        <v>138625</v>
      </c>
      <c r="D5" s="7" t="s">
        <v>61</v>
      </c>
      <c r="E5" s="7" t="s">
        <v>13</v>
      </c>
      <c r="F5" s="7" t="s">
        <v>9</v>
      </c>
      <c r="G5" s="7" t="s">
        <v>8</v>
      </c>
      <c r="H5" s="7" t="s">
        <v>10</v>
      </c>
      <c r="I5" s="8">
        <v>25521790.5</v>
      </c>
      <c r="J5" s="8">
        <v>1673560.5</v>
      </c>
      <c r="K5" s="8">
        <v>0</v>
      </c>
      <c r="L5" s="8"/>
      <c r="M5" s="8"/>
      <c r="N5" s="9">
        <v>1673560.5</v>
      </c>
      <c r="O5" s="8"/>
      <c r="P5" s="7" t="s">
        <v>6</v>
      </c>
      <c r="Q5" s="7" t="s">
        <v>62</v>
      </c>
      <c r="R5" s="7" t="s">
        <v>63</v>
      </c>
      <c r="S5" s="7" t="s">
        <v>64</v>
      </c>
      <c r="T5" s="7" t="e">
        <v>#N/A</v>
      </c>
      <c r="U5" s="7" t="s">
        <v>61</v>
      </c>
      <c r="V5" s="7" t="s">
        <v>3</v>
      </c>
      <c r="W5" s="7" t="s">
        <v>65</v>
      </c>
      <c r="X5" s="7" t="s">
        <v>1</v>
      </c>
      <c r="Y5" s="7" t="s">
        <v>66</v>
      </c>
    </row>
    <row r="6" spans="1:25" x14ac:dyDescent="0.35">
      <c r="A6" s="11" t="s">
        <v>220</v>
      </c>
      <c r="B6" s="11">
        <v>4</v>
      </c>
      <c r="C6" s="11">
        <v>138625</v>
      </c>
      <c r="D6" s="7" t="s">
        <v>61</v>
      </c>
      <c r="E6" s="7" t="s">
        <v>13</v>
      </c>
      <c r="F6" s="7" t="s">
        <v>9</v>
      </c>
      <c r="G6" s="7" t="s">
        <v>8</v>
      </c>
      <c r="H6" s="7" t="s">
        <v>7</v>
      </c>
      <c r="I6" s="8">
        <v>25521789.5</v>
      </c>
      <c r="J6" s="8">
        <v>1673559.5</v>
      </c>
      <c r="K6" s="8">
        <v>0</v>
      </c>
      <c r="L6" s="8"/>
      <c r="M6" s="8"/>
      <c r="N6" s="9">
        <v>1673559.5</v>
      </c>
      <c r="O6" s="8"/>
      <c r="P6" s="7" t="s">
        <v>6</v>
      </c>
      <c r="Q6" s="7" t="s">
        <v>62</v>
      </c>
      <c r="R6" s="7" t="s">
        <v>63</v>
      </c>
      <c r="S6" s="7" t="s">
        <v>64</v>
      </c>
      <c r="T6" s="7" t="e">
        <v>#N/A</v>
      </c>
      <c r="U6" s="7" t="s">
        <v>61</v>
      </c>
      <c r="V6" s="7" t="s">
        <v>3</v>
      </c>
      <c r="W6" s="7" t="s">
        <v>65</v>
      </c>
      <c r="X6" s="7" t="s">
        <v>1</v>
      </c>
      <c r="Y6" s="7" t="s">
        <v>66</v>
      </c>
    </row>
    <row r="7" spans="1:25" x14ac:dyDescent="0.35">
      <c r="A7" s="11" t="s">
        <v>220</v>
      </c>
      <c r="B7" s="11">
        <v>5</v>
      </c>
      <c r="C7" s="11">
        <v>312225</v>
      </c>
      <c r="D7" s="7" t="s">
        <v>67</v>
      </c>
      <c r="E7" s="7" t="s">
        <v>13</v>
      </c>
      <c r="F7" s="7" t="s">
        <v>9</v>
      </c>
      <c r="G7" s="7" t="s">
        <v>8</v>
      </c>
      <c r="H7" s="7" t="s">
        <v>10</v>
      </c>
      <c r="I7" s="8">
        <v>33927460</v>
      </c>
      <c r="J7" s="8">
        <v>4119763</v>
      </c>
      <c r="K7" s="8">
        <v>3635085</v>
      </c>
      <c r="L7" s="8"/>
      <c r="M7" s="8"/>
      <c r="N7" s="9">
        <v>484678</v>
      </c>
      <c r="O7" s="8"/>
      <c r="P7" s="7" t="s">
        <v>6</v>
      </c>
      <c r="Q7" s="7" t="s">
        <v>68</v>
      </c>
      <c r="R7" s="7" t="s">
        <v>69</v>
      </c>
      <c r="S7" s="7" t="s">
        <v>70</v>
      </c>
      <c r="T7" s="7" t="e">
        <v>#N/A</v>
      </c>
      <c r="U7" s="7" t="s">
        <v>67</v>
      </c>
      <c r="V7" s="7" t="s">
        <v>3</v>
      </c>
      <c r="W7" s="7" t="s">
        <v>71</v>
      </c>
      <c r="X7" s="7" t="s">
        <v>1</v>
      </c>
      <c r="Y7" s="7" t="s">
        <v>72</v>
      </c>
    </row>
    <row r="8" spans="1:25" x14ac:dyDescent="0.35">
      <c r="A8" s="11" t="s">
        <v>220</v>
      </c>
      <c r="B8" s="11">
        <v>6</v>
      </c>
      <c r="C8" s="11">
        <v>312225</v>
      </c>
      <c r="D8" s="7" t="s">
        <v>67</v>
      </c>
      <c r="E8" s="7" t="s">
        <v>13</v>
      </c>
      <c r="F8" s="7" t="s">
        <v>9</v>
      </c>
      <c r="G8" s="7" t="s">
        <v>8</v>
      </c>
      <c r="H8" s="7" t="s">
        <v>7</v>
      </c>
      <c r="I8" s="8">
        <v>33927460</v>
      </c>
      <c r="J8" s="8">
        <v>4119763</v>
      </c>
      <c r="K8" s="8">
        <v>3635085</v>
      </c>
      <c r="L8" s="8"/>
      <c r="M8" s="8"/>
      <c r="N8" s="9">
        <v>484678</v>
      </c>
      <c r="O8" s="8"/>
      <c r="P8" s="7" t="s">
        <v>6</v>
      </c>
      <c r="Q8" s="7" t="s">
        <v>68</v>
      </c>
      <c r="R8" s="7" t="s">
        <v>69</v>
      </c>
      <c r="S8" s="7" t="s">
        <v>70</v>
      </c>
      <c r="T8" s="7" t="e">
        <v>#N/A</v>
      </c>
      <c r="U8" s="7" t="s">
        <v>67</v>
      </c>
      <c r="V8" s="7" t="s">
        <v>3</v>
      </c>
      <c r="W8" s="7" t="s">
        <v>71</v>
      </c>
      <c r="X8" s="7" t="s">
        <v>1</v>
      </c>
      <c r="Y8" s="7" t="s">
        <v>72</v>
      </c>
    </row>
    <row r="9" spans="1:25" x14ac:dyDescent="0.35">
      <c r="A9" s="11" t="s">
        <v>220</v>
      </c>
      <c r="B9" s="11">
        <v>7</v>
      </c>
      <c r="C9" s="11">
        <v>318725</v>
      </c>
      <c r="D9" s="7" t="s">
        <v>73</v>
      </c>
      <c r="E9" s="7" t="s">
        <v>13</v>
      </c>
      <c r="F9" s="7" t="s">
        <v>9</v>
      </c>
      <c r="G9" s="7" t="s">
        <v>8</v>
      </c>
      <c r="H9" s="7" t="s">
        <v>10</v>
      </c>
      <c r="I9" s="8">
        <v>33321613</v>
      </c>
      <c r="J9" s="8">
        <v>3635085.5</v>
      </c>
      <c r="K9" s="8">
        <v>0</v>
      </c>
      <c r="L9" s="8"/>
      <c r="M9" s="8"/>
      <c r="N9" s="9">
        <v>3635085.5</v>
      </c>
      <c r="O9" s="8"/>
      <c r="P9" s="7" t="s">
        <v>6</v>
      </c>
      <c r="Q9" s="7" t="s">
        <v>74</v>
      </c>
      <c r="R9" s="7" t="s">
        <v>75</v>
      </c>
      <c r="S9" s="7" t="s">
        <v>78</v>
      </c>
      <c r="T9" s="7" t="e">
        <v>#N/A</v>
      </c>
      <c r="U9" s="7" t="s">
        <v>73</v>
      </c>
      <c r="V9" s="7" t="s">
        <v>3</v>
      </c>
      <c r="W9" s="7" t="s">
        <v>80</v>
      </c>
      <c r="X9" s="7" t="s">
        <v>1</v>
      </c>
      <c r="Y9" s="7" t="s">
        <v>81</v>
      </c>
    </row>
    <row r="10" spans="1:25" x14ac:dyDescent="0.35">
      <c r="A10" s="11" t="s">
        <v>220</v>
      </c>
      <c r="B10" s="11">
        <v>8</v>
      </c>
      <c r="C10" s="11">
        <v>318725</v>
      </c>
      <c r="D10" s="7" t="s">
        <v>73</v>
      </c>
      <c r="E10" s="7" t="s">
        <v>13</v>
      </c>
      <c r="F10" s="7" t="s">
        <v>9</v>
      </c>
      <c r="G10" s="7" t="s">
        <v>8</v>
      </c>
      <c r="H10" s="7" t="s">
        <v>7</v>
      </c>
      <c r="I10" s="8">
        <v>33321612</v>
      </c>
      <c r="J10" s="8">
        <v>3635084.5</v>
      </c>
      <c r="K10" s="8">
        <v>0</v>
      </c>
      <c r="L10" s="8"/>
      <c r="M10" s="8"/>
      <c r="N10" s="9">
        <v>3635084.5</v>
      </c>
      <c r="O10" s="8"/>
      <c r="P10" s="7" t="s">
        <v>6</v>
      </c>
      <c r="Q10" s="7" t="s">
        <v>74</v>
      </c>
      <c r="R10" s="7" t="s">
        <v>75</v>
      </c>
      <c r="S10" s="7" t="s">
        <v>78</v>
      </c>
      <c r="T10" s="7" t="e">
        <v>#N/A</v>
      </c>
      <c r="U10" s="7" t="s">
        <v>73</v>
      </c>
      <c r="V10" s="7" t="s">
        <v>3</v>
      </c>
      <c r="W10" s="7" t="s">
        <v>80</v>
      </c>
      <c r="X10" s="7" t="s">
        <v>1</v>
      </c>
      <c r="Y10" s="7" t="s">
        <v>81</v>
      </c>
    </row>
    <row r="11" spans="1:25" x14ac:dyDescent="0.35">
      <c r="A11" s="11" t="s">
        <v>220</v>
      </c>
      <c r="B11" s="11">
        <v>9</v>
      </c>
      <c r="C11" s="11">
        <v>318825</v>
      </c>
      <c r="D11" s="7" t="s">
        <v>73</v>
      </c>
      <c r="E11" s="7" t="s">
        <v>13</v>
      </c>
      <c r="F11" s="7" t="s">
        <v>9</v>
      </c>
      <c r="G11" s="7" t="s">
        <v>8</v>
      </c>
      <c r="H11" s="7" t="s">
        <v>10</v>
      </c>
      <c r="I11" s="8">
        <v>30308575</v>
      </c>
      <c r="J11" s="8">
        <v>3306390</v>
      </c>
      <c r="K11" s="8">
        <v>0</v>
      </c>
      <c r="L11" s="8"/>
      <c r="M11" s="8"/>
      <c r="N11" s="9">
        <v>3306390</v>
      </c>
      <c r="O11" s="8"/>
      <c r="P11" s="7" t="s">
        <v>6</v>
      </c>
      <c r="Q11" s="7" t="s">
        <v>76</v>
      </c>
      <c r="R11" s="7" t="s">
        <v>77</v>
      </c>
      <c r="S11" s="7" t="s">
        <v>79</v>
      </c>
      <c r="T11" s="7" t="e">
        <v>#N/A</v>
      </c>
      <c r="U11" s="7" t="s">
        <v>73</v>
      </c>
      <c r="V11" s="7" t="s">
        <v>3</v>
      </c>
      <c r="W11" s="7" t="s">
        <v>82</v>
      </c>
      <c r="X11" s="7" t="s">
        <v>1</v>
      </c>
      <c r="Y11" s="7" t="s">
        <v>83</v>
      </c>
    </row>
    <row r="12" spans="1:25" x14ac:dyDescent="0.35">
      <c r="A12" s="11" t="s">
        <v>220</v>
      </c>
      <c r="B12" s="11">
        <v>10</v>
      </c>
      <c r="C12" s="11">
        <v>318825</v>
      </c>
      <c r="D12" s="7" t="s">
        <v>73</v>
      </c>
      <c r="E12" s="7" t="s">
        <v>13</v>
      </c>
      <c r="F12" s="7" t="s">
        <v>9</v>
      </c>
      <c r="G12" s="7" t="s">
        <v>8</v>
      </c>
      <c r="H12" s="7" t="s">
        <v>7</v>
      </c>
      <c r="I12" s="8">
        <v>30308575</v>
      </c>
      <c r="J12" s="8">
        <v>3306390</v>
      </c>
      <c r="K12" s="8">
        <v>0</v>
      </c>
      <c r="L12" s="8"/>
      <c r="M12" s="8"/>
      <c r="N12" s="9">
        <v>3306390</v>
      </c>
      <c r="O12" s="8"/>
      <c r="P12" s="7" t="s">
        <v>6</v>
      </c>
      <c r="Q12" s="7" t="s">
        <v>76</v>
      </c>
      <c r="R12" s="7" t="s">
        <v>77</v>
      </c>
      <c r="S12" s="7" t="s">
        <v>79</v>
      </c>
      <c r="T12" s="7" t="e">
        <v>#N/A</v>
      </c>
      <c r="U12" s="7" t="s">
        <v>73</v>
      </c>
      <c r="V12" s="7" t="s">
        <v>3</v>
      </c>
      <c r="W12" s="7" t="s">
        <v>82</v>
      </c>
      <c r="X12" s="7" t="s">
        <v>1</v>
      </c>
      <c r="Y12" s="7" t="s">
        <v>83</v>
      </c>
    </row>
    <row r="13" spans="1:25" x14ac:dyDescent="0.35">
      <c r="A13" s="11" t="s">
        <v>220</v>
      </c>
      <c r="B13" s="11">
        <v>11</v>
      </c>
      <c r="C13" s="11">
        <v>323125</v>
      </c>
      <c r="D13" s="7" t="s">
        <v>73</v>
      </c>
      <c r="E13" s="7" t="s">
        <v>13</v>
      </c>
      <c r="F13" s="7" t="s">
        <v>9</v>
      </c>
      <c r="G13" s="7" t="s">
        <v>8</v>
      </c>
      <c r="H13" s="7" t="s">
        <v>10</v>
      </c>
      <c r="I13" s="8">
        <v>31152240</v>
      </c>
      <c r="J13" s="8">
        <v>4005288</v>
      </c>
      <c r="K13" s="8">
        <v>3337740</v>
      </c>
      <c r="L13" s="8"/>
      <c r="M13" s="8"/>
      <c r="N13" s="9">
        <v>667548</v>
      </c>
      <c r="O13" s="8"/>
      <c r="P13" s="7" t="s">
        <v>6</v>
      </c>
      <c r="Q13" s="7" t="s">
        <v>84</v>
      </c>
      <c r="R13" s="7" t="s">
        <v>85</v>
      </c>
      <c r="S13" s="7" t="s">
        <v>86</v>
      </c>
      <c r="T13" s="7" t="e">
        <v>#N/A</v>
      </c>
      <c r="U13" s="7" t="s">
        <v>73</v>
      </c>
      <c r="V13" s="7" t="s">
        <v>3</v>
      </c>
      <c r="W13" s="7" t="s">
        <v>87</v>
      </c>
      <c r="X13" s="7" t="s">
        <v>1</v>
      </c>
      <c r="Y13" s="7" t="s">
        <v>88</v>
      </c>
    </row>
    <row r="14" spans="1:25" x14ac:dyDescent="0.35">
      <c r="A14" s="11" t="s">
        <v>220</v>
      </c>
      <c r="B14" s="11">
        <v>12</v>
      </c>
      <c r="C14" s="11">
        <v>323125</v>
      </c>
      <c r="D14" s="7" t="s">
        <v>73</v>
      </c>
      <c r="E14" s="7" t="s">
        <v>13</v>
      </c>
      <c r="F14" s="7" t="s">
        <v>9</v>
      </c>
      <c r="G14" s="7" t="s">
        <v>8</v>
      </c>
      <c r="H14" s="7" t="s">
        <v>7</v>
      </c>
      <c r="I14" s="8">
        <v>31152240</v>
      </c>
      <c r="J14" s="8">
        <v>4005288</v>
      </c>
      <c r="K14" s="8">
        <v>3337740</v>
      </c>
      <c r="L14" s="8"/>
      <c r="M14" s="8"/>
      <c r="N14" s="9">
        <v>667548</v>
      </c>
      <c r="O14" s="8"/>
      <c r="P14" s="7" t="s">
        <v>6</v>
      </c>
      <c r="Q14" s="7" t="s">
        <v>84</v>
      </c>
      <c r="R14" s="7" t="s">
        <v>85</v>
      </c>
      <c r="S14" s="7" t="s">
        <v>86</v>
      </c>
      <c r="T14" s="7" t="e">
        <v>#N/A</v>
      </c>
      <c r="U14" s="7" t="s">
        <v>73</v>
      </c>
      <c r="V14" s="7" t="s">
        <v>3</v>
      </c>
      <c r="W14" s="7" t="s">
        <v>87</v>
      </c>
      <c r="X14" s="7" t="s">
        <v>1</v>
      </c>
      <c r="Y14" s="7" t="s">
        <v>88</v>
      </c>
    </row>
    <row r="15" spans="1:25" x14ac:dyDescent="0.35">
      <c r="A15" s="11" t="s">
        <v>220</v>
      </c>
      <c r="B15" s="11">
        <v>13</v>
      </c>
      <c r="C15" s="11">
        <v>777125</v>
      </c>
      <c r="D15" s="7" t="s">
        <v>89</v>
      </c>
      <c r="E15" s="7" t="s">
        <v>13</v>
      </c>
      <c r="F15" s="7" t="s">
        <v>9</v>
      </c>
      <c r="G15" s="7" t="s">
        <v>8</v>
      </c>
      <c r="H15" s="7" t="s">
        <v>10</v>
      </c>
      <c r="I15" s="8">
        <v>51834050.100000001</v>
      </c>
      <c r="J15" s="8">
        <v>9093693</v>
      </c>
      <c r="K15" s="8">
        <v>0</v>
      </c>
      <c r="L15" s="8"/>
      <c r="M15" s="8"/>
      <c r="N15" s="9">
        <v>9093693</v>
      </c>
      <c r="O15" s="8"/>
      <c r="P15" s="7" t="s">
        <v>6</v>
      </c>
      <c r="Q15" s="7" t="s">
        <v>90</v>
      </c>
      <c r="R15" s="7" t="s">
        <v>91</v>
      </c>
      <c r="S15" s="7" t="s">
        <v>92</v>
      </c>
      <c r="T15" s="7" t="e">
        <v>#N/A</v>
      </c>
      <c r="U15" s="7" t="s">
        <v>89</v>
      </c>
      <c r="V15" s="7" t="s">
        <v>3</v>
      </c>
      <c r="W15" s="7" t="s">
        <v>93</v>
      </c>
      <c r="X15" s="7" t="s">
        <v>1</v>
      </c>
      <c r="Y15" s="7" t="s">
        <v>94</v>
      </c>
    </row>
    <row r="16" spans="1:25" x14ac:dyDescent="0.35">
      <c r="A16" s="11" t="s">
        <v>220</v>
      </c>
      <c r="B16" s="11">
        <v>14</v>
      </c>
      <c r="C16" s="11">
        <v>777125</v>
      </c>
      <c r="D16" s="7" t="s">
        <v>89</v>
      </c>
      <c r="E16" s="7" t="s">
        <v>13</v>
      </c>
      <c r="F16" s="7" t="s">
        <v>9</v>
      </c>
      <c r="G16" s="7" t="s">
        <v>8</v>
      </c>
      <c r="H16" s="7" t="s">
        <v>7</v>
      </c>
      <c r="I16" s="8">
        <v>22214592.899999999</v>
      </c>
      <c r="J16" s="8">
        <v>3897297</v>
      </c>
      <c r="K16" s="8">
        <v>0</v>
      </c>
      <c r="L16" s="8"/>
      <c r="M16" s="8"/>
      <c r="N16" s="9">
        <v>3897297</v>
      </c>
      <c r="O16" s="8"/>
      <c r="P16" s="7" t="s">
        <v>6</v>
      </c>
      <c r="Q16" s="7" t="s">
        <v>90</v>
      </c>
      <c r="R16" s="7" t="s">
        <v>91</v>
      </c>
      <c r="S16" s="7" t="s">
        <v>92</v>
      </c>
      <c r="T16" s="7" t="e">
        <v>#N/A</v>
      </c>
      <c r="U16" s="7" t="s">
        <v>89</v>
      </c>
      <c r="V16" s="7" t="s">
        <v>3</v>
      </c>
      <c r="W16" s="7" t="s">
        <v>93</v>
      </c>
      <c r="X16" s="7" t="s">
        <v>1</v>
      </c>
      <c r="Y16" s="7" t="s">
        <v>94</v>
      </c>
    </row>
    <row r="17" spans="1:25" x14ac:dyDescent="0.35">
      <c r="A17" s="11" t="s">
        <v>220</v>
      </c>
      <c r="B17" s="11">
        <v>15</v>
      </c>
      <c r="C17" s="11">
        <v>833825</v>
      </c>
      <c r="D17" s="7" t="s">
        <v>95</v>
      </c>
      <c r="E17" s="7" t="s">
        <v>13</v>
      </c>
      <c r="F17" s="7" t="s">
        <v>9</v>
      </c>
      <c r="G17" s="7" t="s">
        <v>8</v>
      </c>
      <c r="H17" s="7" t="s">
        <v>10</v>
      </c>
      <c r="I17" s="8">
        <v>52841019</v>
      </c>
      <c r="J17" s="8">
        <v>10097010</v>
      </c>
      <c r="K17" s="8">
        <v>0</v>
      </c>
      <c r="L17" s="8"/>
      <c r="M17" s="8"/>
      <c r="N17" s="9">
        <v>10097010</v>
      </c>
      <c r="O17" s="8"/>
      <c r="P17" s="7" t="s">
        <v>6</v>
      </c>
      <c r="Q17" s="7" t="s">
        <v>96</v>
      </c>
      <c r="R17" s="7" t="s">
        <v>97</v>
      </c>
      <c r="S17" s="7" t="s">
        <v>98</v>
      </c>
      <c r="T17" s="7" t="e">
        <v>#N/A</v>
      </c>
      <c r="U17" s="7" t="s">
        <v>95</v>
      </c>
      <c r="V17" s="7" t="s">
        <v>3</v>
      </c>
      <c r="W17" s="7" t="s">
        <v>99</v>
      </c>
      <c r="X17" s="7" t="s">
        <v>1</v>
      </c>
      <c r="Y17" s="7" t="s">
        <v>100</v>
      </c>
    </row>
    <row r="18" spans="1:25" x14ac:dyDescent="0.35">
      <c r="A18" s="11" t="s">
        <v>220</v>
      </c>
      <c r="B18" s="11">
        <v>16</v>
      </c>
      <c r="C18" s="11">
        <v>892725</v>
      </c>
      <c r="D18" s="7" t="s">
        <v>101</v>
      </c>
      <c r="E18" s="7" t="s">
        <v>13</v>
      </c>
      <c r="F18" s="7" t="s">
        <v>9</v>
      </c>
      <c r="G18" s="7" t="s">
        <v>8</v>
      </c>
      <c r="H18" s="7" t="s">
        <v>10</v>
      </c>
      <c r="I18" s="8">
        <v>14500000</v>
      </c>
      <c r="J18" s="8">
        <v>9000000</v>
      </c>
      <c r="K18" s="8">
        <v>0</v>
      </c>
      <c r="L18" s="8"/>
      <c r="M18" s="8"/>
      <c r="N18" s="9">
        <v>9000000</v>
      </c>
      <c r="O18" s="8"/>
      <c r="P18" s="7" t="s">
        <v>6</v>
      </c>
      <c r="Q18" s="7" t="s">
        <v>102</v>
      </c>
      <c r="R18" s="7" t="s">
        <v>103</v>
      </c>
      <c r="S18" s="7" t="s">
        <v>104</v>
      </c>
      <c r="T18" s="7" t="e">
        <v>#N/A</v>
      </c>
      <c r="U18" s="7" t="s">
        <v>101</v>
      </c>
      <c r="V18" s="7" t="s">
        <v>3</v>
      </c>
      <c r="W18" s="7" t="s">
        <v>105</v>
      </c>
      <c r="X18" s="7" t="s">
        <v>1</v>
      </c>
      <c r="Y18" s="7" t="s">
        <v>106</v>
      </c>
    </row>
    <row r="19" spans="1:25" x14ac:dyDescent="0.35">
      <c r="A19" s="11" t="s">
        <v>220</v>
      </c>
      <c r="B19" s="11">
        <v>17</v>
      </c>
      <c r="C19" s="11">
        <v>892725</v>
      </c>
      <c r="D19" s="7" t="s">
        <v>101</v>
      </c>
      <c r="E19" s="7" t="s">
        <v>13</v>
      </c>
      <c r="F19" s="7" t="s">
        <v>9</v>
      </c>
      <c r="G19" s="7" t="s">
        <v>8</v>
      </c>
      <c r="H19" s="7" t="s">
        <v>7</v>
      </c>
      <c r="I19" s="8">
        <v>14500000</v>
      </c>
      <c r="J19" s="8">
        <v>9000000</v>
      </c>
      <c r="K19" s="8">
        <v>0</v>
      </c>
      <c r="L19" s="8"/>
      <c r="M19" s="8"/>
      <c r="N19" s="9">
        <v>9000000</v>
      </c>
      <c r="O19" s="8"/>
      <c r="P19" s="7" t="s">
        <v>6</v>
      </c>
      <c r="Q19" s="7" t="s">
        <v>102</v>
      </c>
      <c r="R19" s="7" t="s">
        <v>103</v>
      </c>
      <c r="S19" s="7" t="s">
        <v>104</v>
      </c>
      <c r="T19" s="7" t="e">
        <v>#N/A</v>
      </c>
      <c r="U19" s="7" t="s">
        <v>101</v>
      </c>
      <c r="V19" s="7" t="s">
        <v>3</v>
      </c>
      <c r="W19" s="7" t="s">
        <v>105</v>
      </c>
      <c r="X19" s="7" t="s">
        <v>1</v>
      </c>
      <c r="Y19" s="7" t="s">
        <v>106</v>
      </c>
    </row>
    <row r="20" spans="1:25" x14ac:dyDescent="0.35">
      <c r="A20" s="11" t="s">
        <v>220</v>
      </c>
      <c r="B20" s="11">
        <v>18</v>
      </c>
      <c r="C20" s="11">
        <v>913725</v>
      </c>
      <c r="D20" s="7" t="s">
        <v>107</v>
      </c>
      <c r="E20" s="7" t="s">
        <v>13</v>
      </c>
      <c r="F20" s="7" t="s">
        <v>9</v>
      </c>
      <c r="G20" s="7" t="s">
        <v>8</v>
      </c>
      <c r="H20" s="7" t="s">
        <v>24</v>
      </c>
      <c r="I20" s="8">
        <v>31489381626</v>
      </c>
      <c r="J20" s="8">
        <v>14170221731.700001</v>
      </c>
      <c r="K20" s="8">
        <v>11021283569.1</v>
      </c>
      <c r="L20" s="8"/>
      <c r="M20" s="8"/>
      <c r="N20" s="9">
        <v>3148938162.6000004</v>
      </c>
      <c r="O20" s="8"/>
      <c r="P20" s="7" t="s">
        <v>22</v>
      </c>
      <c r="Q20" s="7" t="s">
        <v>108</v>
      </c>
      <c r="R20" s="7" t="s">
        <v>21</v>
      </c>
      <c r="S20" s="7" t="s">
        <v>109</v>
      </c>
      <c r="T20" s="7" t="e">
        <v>#N/A</v>
      </c>
      <c r="U20" s="7" t="s">
        <v>107</v>
      </c>
      <c r="V20" s="7" t="s">
        <v>20</v>
      </c>
      <c r="W20" s="7" t="s">
        <v>19</v>
      </c>
      <c r="X20" s="7" t="s">
        <v>1</v>
      </c>
      <c r="Y20" s="7" t="s">
        <v>18</v>
      </c>
    </row>
    <row r="21" spans="1:25" x14ac:dyDescent="0.35">
      <c r="A21" s="11" t="s">
        <v>220</v>
      </c>
      <c r="B21" s="11">
        <v>19</v>
      </c>
      <c r="C21" s="11">
        <v>913725</v>
      </c>
      <c r="D21" s="7" t="s">
        <v>107</v>
      </c>
      <c r="E21" s="7" t="s">
        <v>13</v>
      </c>
      <c r="F21" s="7" t="s">
        <v>9</v>
      </c>
      <c r="G21" s="7" t="s">
        <v>8</v>
      </c>
      <c r="H21" s="7" t="s">
        <v>23</v>
      </c>
      <c r="I21" s="8">
        <v>10015391215</v>
      </c>
      <c r="J21" s="8">
        <v>4506926046.75</v>
      </c>
      <c r="K21" s="8">
        <v>3505386925.25</v>
      </c>
      <c r="L21" s="8"/>
      <c r="M21" s="8"/>
      <c r="N21" s="9">
        <v>1001539121.5</v>
      </c>
      <c r="O21" s="8"/>
      <c r="P21" s="7" t="s">
        <v>22</v>
      </c>
      <c r="Q21" s="7" t="s">
        <v>108</v>
      </c>
      <c r="R21" s="7" t="s">
        <v>21</v>
      </c>
      <c r="S21" s="7" t="s">
        <v>109</v>
      </c>
      <c r="T21" s="7" t="e">
        <v>#N/A</v>
      </c>
      <c r="U21" s="7" t="s">
        <v>107</v>
      </c>
      <c r="V21" s="7" t="s">
        <v>20</v>
      </c>
      <c r="W21" s="7" t="s">
        <v>19</v>
      </c>
      <c r="X21" s="7" t="s">
        <v>1</v>
      </c>
      <c r="Y21" s="7" t="s">
        <v>18</v>
      </c>
    </row>
    <row r="22" spans="1:25" x14ac:dyDescent="0.35">
      <c r="A22" s="11" t="s">
        <v>220</v>
      </c>
      <c r="B22" s="11">
        <v>20</v>
      </c>
      <c r="C22" s="11">
        <v>944725</v>
      </c>
      <c r="D22" s="7" t="s">
        <v>110</v>
      </c>
      <c r="E22" s="7" t="s">
        <v>13</v>
      </c>
      <c r="F22" s="7" t="s">
        <v>9</v>
      </c>
      <c r="G22" s="7" t="s">
        <v>8</v>
      </c>
      <c r="H22" s="7" t="s">
        <v>10</v>
      </c>
      <c r="I22" s="8">
        <v>17166649</v>
      </c>
      <c r="J22" s="8">
        <v>166666</v>
      </c>
      <c r="K22" s="8">
        <v>0</v>
      </c>
      <c r="L22" s="8"/>
      <c r="M22" s="8"/>
      <c r="N22" s="9">
        <v>166666</v>
      </c>
      <c r="O22" s="8"/>
      <c r="P22" s="7" t="s">
        <v>6</v>
      </c>
      <c r="Q22" s="7" t="s">
        <v>111</v>
      </c>
      <c r="R22" s="7" t="s">
        <v>112</v>
      </c>
      <c r="S22" s="7" t="s">
        <v>113</v>
      </c>
      <c r="T22" s="7" t="e">
        <v>#N/A</v>
      </c>
      <c r="U22" s="7" t="s">
        <v>110</v>
      </c>
      <c r="V22" s="7" t="s">
        <v>3</v>
      </c>
      <c r="W22" s="7" t="s">
        <v>114</v>
      </c>
      <c r="X22" s="7" t="s">
        <v>1</v>
      </c>
      <c r="Y22" s="7" t="s">
        <v>115</v>
      </c>
    </row>
    <row r="23" spans="1:25" x14ac:dyDescent="0.35">
      <c r="A23" s="11" t="s">
        <v>220</v>
      </c>
      <c r="B23" s="11">
        <v>21</v>
      </c>
      <c r="C23" s="11">
        <v>944725</v>
      </c>
      <c r="D23" s="7" t="s">
        <v>110</v>
      </c>
      <c r="E23" s="7" t="s">
        <v>13</v>
      </c>
      <c r="F23" s="7" t="s">
        <v>9</v>
      </c>
      <c r="G23" s="7" t="s">
        <v>8</v>
      </c>
      <c r="H23" s="7" t="s">
        <v>7</v>
      </c>
      <c r="I23" s="8">
        <v>17166650</v>
      </c>
      <c r="J23" s="8">
        <v>166667</v>
      </c>
      <c r="K23" s="8">
        <v>0</v>
      </c>
      <c r="L23" s="8"/>
      <c r="M23" s="8"/>
      <c r="N23" s="9">
        <v>166667</v>
      </c>
      <c r="O23" s="8"/>
      <c r="P23" s="7" t="s">
        <v>6</v>
      </c>
      <c r="Q23" s="7" t="s">
        <v>111</v>
      </c>
      <c r="R23" s="7" t="s">
        <v>112</v>
      </c>
      <c r="S23" s="7" t="s">
        <v>113</v>
      </c>
      <c r="T23" s="7" t="e">
        <v>#N/A</v>
      </c>
      <c r="U23" s="7" t="s">
        <v>110</v>
      </c>
      <c r="V23" s="7" t="s">
        <v>3</v>
      </c>
      <c r="W23" s="7" t="s">
        <v>114</v>
      </c>
      <c r="X23" s="7" t="s">
        <v>1</v>
      </c>
      <c r="Y23" s="7" t="s">
        <v>115</v>
      </c>
    </row>
    <row r="24" spans="1:25" x14ac:dyDescent="0.35">
      <c r="A24" s="11" t="s">
        <v>220</v>
      </c>
      <c r="B24" s="11">
        <v>22</v>
      </c>
      <c r="C24" s="11">
        <v>963925</v>
      </c>
      <c r="D24" s="7" t="s">
        <v>116</v>
      </c>
      <c r="E24" s="7" t="s">
        <v>13</v>
      </c>
      <c r="F24" s="7" t="s">
        <v>9</v>
      </c>
      <c r="G24" s="7" t="s">
        <v>8</v>
      </c>
      <c r="H24" s="7" t="s">
        <v>10</v>
      </c>
      <c r="I24" s="8">
        <v>21666645</v>
      </c>
      <c r="J24" s="8">
        <v>19999980</v>
      </c>
      <c r="K24" s="8">
        <v>0</v>
      </c>
      <c r="L24" s="8"/>
      <c r="M24" s="8"/>
      <c r="N24" s="9">
        <v>19999980</v>
      </c>
      <c r="O24" s="8"/>
      <c r="P24" s="7" t="s">
        <v>6</v>
      </c>
      <c r="Q24" s="7" t="s">
        <v>117</v>
      </c>
      <c r="R24" s="7" t="s">
        <v>118</v>
      </c>
      <c r="S24" s="7" t="s">
        <v>119</v>
      </c>
      <c r="T24" s="7" t="e">
        <v>#N/A</v>
      </c>
      <c r="U24" s="7" t="s">
        <v>116</v>
      </c>
      <c r="V24" s="7" t="s">
        <v>3</v>
      </c>
      <c r="W24" s="7" t="s">
        <v>120</v>
      </c>
      <c r="X24" s="7" t="s">
        <v>1</v>
      </c>
      <c r="Y24" s="7" t="s">
        <v>121</v>
      </c>
    </row>
    <row r="25" spans="1:25" x14ac:dyDescent="0.35">
      <c r="A25" s="11" t="s">
        <v>220</v>
      </c>
      <c r="B25" s="11">
        <v>23</v>
      </c>
      <c r="C25" s="11">
        <v>963925</v>
      </c>
      <c r="D25" s="7" t="s">
        <v>116</v>
      </c>
      <c r="E25" s="7" t="s">
        <v>13</v>
      </c>
      <c r="F25" s="7" t="s">
        <v>9</v>
      </c>
      <c r="G25" s="7" t="s">
        <v>8</v>
      </c>
      <c r="H25" s="7" t="s">
        <v>7</v>
      </c>
      <c r="I25" s="8">
        <v>21666645</v>
      </c>
      <c r="J25" s="8">
        <v>19999980</v>
      </c>
      <c r="K25" s="8">
        <v>0</v>
      </c>
      <c r="L25" s="8"/>
      <c r="M25" s="8"/>
      <c r="N25" s="9">
        <v>19999980</v>
      </c>
      <c r="O25" s="8"/>
      <c r="P25" s="7" t="s">
        <v>6</v>
      </c>
      <c r="Q25" s="7" t="s">
        <v>117</v>
      </c>
      <c r="R25" s="7" t="s">
        <v>118</v>
      </c>
      <c r="S25" s="7" t="s">
        <v>119</v>
      </c>
      <c r="T25" s="7" t="e">
        <v>#N/A</v>
      </c>
      <c r="U25" s="7" t="s">
        <v>116</v>
      </c>
      <c r="V25" s="7" t="s">
        <v>3</v>
      </c>
      <c r="W25" s="7" t="s">
        <v>120</v>
      </c>
      <c r="X25" s="7" t="s">
        <v>1</v>
      </c>
      <c r="Y25" s="7" t="s">
        <v>121</v>
      </c>
    </row>
    <row r="26" spans="1:25" x14ac:dyDescent="0.35">
      <c r="A26" s="11" t="s">
        <v>220</v>
      </c>
      <c r="B26" s="11">
        <v>24</v>
      </c>
      <c r="C26" s="11">
        <v>1083325</v>
      </c>
      <c r="D26" s="7" t="s">
        <v>122</v>
      </c>
      <c r="E26" s="7" t="s">
        <v>13</v>
      </c>
      <c r="F26" s="7" t="s">
        <v>9</v>
      </c>
      <c r="G26" s="7" t="s">
        <v>8</v>
      </c>
      <c r="H26" s="7" t="s">
        <v>10</v>
      </c>
      <c r="I26" s="8">
        <v>6439991</v>
      </c>
      <c r="J26" s="8">
        <v>2039330.62</v>
      </c>
      <c r="K26" s="8">
        <v>1609997.7000000002</v>
      </c>
      <c r="L26" s="8"/>
      <c r="M26" s="8"/>
      <c r="N26" s="9">
        <v>429332.91999999993</v>
      </c>
      <c r="O26" s="8"/>
      <c r="P26" s="7" t="s">
        <v>6</v>
      </c>
      <c r="Q26" s="7" t="s">
        <v>123</v>
      </c>
      <c r="R26" s="7" t="s">
        <v>17</v>
      </c>
      <c r="S26" s="7" t="s">
        <v>124</v>
      </c>
      <c r="T26" s="7" t="e">
        <v>#N/A</v>
      </c>
      <c r="U26" s="7" t="s">
        <v>122</v>
      </c>
      <c r="V26" s="7" t="s">
        <v>3</v>
      </c>
      <c r="W26" s="7" t="s">
        <v>16</v>
      </c>
      <c r="X26" s="7" t="s">
        <v>1</v>
      </c>
      <c r="Y26" s="7" t="s">
        <v>15</v>
      </c>
    </row>
    <row r="27" spans="1:25" x14ac:dyDescent="0.35">
      <c r="A27" s="11" t="s">
        <v>220</v>
      </c>
      <c r="B27" s="11">
        <v>25</v>
      </c>
      <c r="C27" s="11">
        <v>1083325</v>
      </c>
      <c r="D27" s="7" t="s">
        <v>122</v>
      </c>
      <c r="E27" s="7" t="s">
        <v>13</v>
      </c>
      <c r="F27" s="7" t="s">
        <v>9</v>
      </c>
      <c r="G27" s="7" t="s">
        <v>8</v>
      </c>
      <c r="H27" s="7" t="s">
        <v>7</v>
      </c>
      <c r="I27" s="8">
        <v>21559969</v>
      </c>
      <c r="J27" s="8">
        <v>6827323.3799999999</v>
      </c>
      <c r="K27" s="8">
        <v>5389992.2999999998</v>
      </c>
      <c r="L27" s="8"/>
      <c r="M27" s="8"/>
      <c r="N27" s="9">
        <v>1437331.08</v>
      </c>
      <c r="O27" s="8"/>
      <c r="P27" s="7" t="s">
        <v>6</v>
      </c>
      <c r="Q27" s="7">
        <v>13718541</v>
      </c>
      <c r="R27" s="7" t="s">
        <v>17</v>
      </c>
      <c r="S27" s="7" t="s">
        <v>124</v>
      </c>
      <c r="T27" s="7" t="e">
        <v>#N/A</v>
      </c>
      <c r="U27" s="7" t="s">
        <v>122</v>
      </c>
      <c r="V27" s="7" t="s">
        <v>3</v>
      </c>
      <c r="W27" s="7" t="s">
        <v>16</v>
      </c>
      <c r="X27" s="7" t="s">
        <v>1</v>
      </c>
      <c r="Y27" s="7" t="s">
        <v>15</v>
      </c>
    </row>
    <row r="28" spans="1:25" x14ac:dyDescent="0.35">
      <c r="A28" s="11" t="s">
        <v>220</v>
      </c>
      <c r="B28" s="11">
        <v>26</v>
      </c>
      <c r="C28" s="11">
        <v>1093425</v>
      </c>
      <c r="D28" s="7" t="s">
        <v>122</v>
      </c>
      <c r="E28" s="7" t="s">
        <v>13</v>
      </c>
      <c r="F28" s="7" t="s">
        <v>9</v>
      </c>
      <c r="G28" s="7" t="s">
        <v>8</v>
      </c>
      <c r="H28" s="7" t="s">
        <v>10</v>
      </c>
      <c r="I28" s="8">
        <v>5520000</v>
      </c>
      <c r="J28" s="8">
        <v>368000</v>
      </c>
      <c r="K28" s="8">
        <v>0</v>
      </c>
      <c r="L28" s="8"/>
      <c r="M28" s="8"/>
      <c r="N28" s="9">
        <v>368000</v>
      </c>
      <c r="O28" s="8"/>
      <c r="P28" s="7" t="s">
        <v>6</v>
      </c>
      <c r="Q28" s="7" t="s">
        <v>125</v>
      </c>
      <c r="R28" s="7" t="s">
        <v>126</v>
      </c>
      <c r="S28" s="7" t="s">
        <v>128</v>
      </c>
      <c r="T28" s="7" t="e">
        <v>#N/A</v>
      </c>
      <c r="U28" s="7" t="s">
        <v>122</v>
      </c>
      <c r="V28" s="7" t="s">
        <v>3</v>
      </c>
      <c r="W28" s="7" t="s">
        <v>130</v>
      </c>
      <c r="X28" s="7" t="s">
        <v>1</v>
      </c>
      <c r="Y28" s="7" t="s">
        <v>131</v>
      </c>
    </row>
    <row r="29" spans="1:25" x14ac:dyDescent="0.35">
      <c r="A29" s="11" t="s">
        <v>220</v>
      </c>
      <c r="B29" s="11">
        <v>27</v>
      </c>
      <c r="C29" s="11">
        <v>1093425</v>
      </c>
      <c r="D29" s="7" t="s">
        <v>122</v>
      </c>
      <c r="E29" s="7" t="s">
        <v>13</v>
      </c>
      <c r="F29" s="7" t="s">
        <v>9</v>
      </c>
      <c r="G29" s="7" t="s">
        <v>8</v>
      </c>
      <c r="H29" s="7" t="s">
        <v>7</v>
      </c>
      <c r="I29" s="8">
        <v>18480000</v>
      </c>
      <c r="J29" s="8">
        <v>1232000</v>
      </c>
      <c r="K29" s="8">
        <v>0</v>
      </c>
      <c r="L29" s="8"/>
      <c r="M29" s="8"/>
      <c r="N29" s="9">
        <v>1232000</v>
      </c>
      <c r="O29" s="8"/>
      <c r="P29" s="7" t="s">
        <v>6</v>
      </c>
      <c r="Q29" s="7" t="s">
        <v>125</v>
      </c>
      <c r="R29" s="7" t="s">
        <v>126</v>
      </c>
      <c r="S29" s="7" t="s">
        <v>128</v>
      </c>
      <c r="T29" s="7" t="e">
        <v>#N/A</v>
      </c>
      <c r="U29" s="7" t="s">
        <v>122</v>
      </c>
      <c r="V29" s="7" t="s">
        <v>3</v>
      </c>
      <c r="W29" s="7" t="s">
        <v>130</v>
      </c>
      <c r="X29" s="7" t="s">
        <v>1</v>
      </c>
      <c r="Y29" s="7" t="s">
        <v>131</v>
      </c>
    </row>
    <row r="30" spans="1:25" x14ac:dyDescent="0.35">
      <c r="A30" s="11" t="s">
        <v>220</v>
      </c>
      <c r="B30" s="11">
        <v>28</v>
      </c>
      <c r="C30" s="11">
        <v>1093525</v>
      </c>
      <c r="D30" s="7" t="s">
        <v>122</v>
      </c>
      <c r="E30" s="7" t="s">
        <v>13</v>
      </c>
      <c r="F30" s="7" t="s">
        <v>9</v>
      </c>
      <c r="G30" s="7" t="s">
        <v>8</v>
      </c>
      <c r="H30" s="7" t="s">
        <v>10</v>
      </c>
      <c r="I30" s="8">
        <v>3820080</v>
      </c>
      <c r="J30" s="8">
        <v>2164712</v>
      </c>
      <c r="K30" s="8">
        <v>1910040</v>
      </c>
      <c r="L30" s="8"/>
      <c r="M30" s="8"/>
      <c r="N30" s="9">
        <v>254672</v>
      </c>
      <c r="O30" s="8"/>
      <c r="P30" s="7" t="s">
        <v>6</v>
      </c>
      <c r="Q30" s="7" t="s">
        <v>127</v>
      </c>
      <c r="R30" s="7" t="s">
        <v>14</v>
      </c>
      <c r="S30" s="7" t="s">
        <v>129</v>
      </c>
      <c r="T30" s="7" t="e">
        <v>#N/A</v>
      </c>
      <c r="U30" s="7" t="s">
        <v>122</v>
      </c>
      <c r="V30" s="7" t="s">
        <v>3</v>
      </c>
      <c r="W30" s="7" t="s">
        <v>12</v>
      </c>
      <c r="X30" s="7" t="s">
        <v>1</v>
      </c>
      <c r="Y30" s="7" t="s">
        <v>11</v>
      </c>
    </row>
    <row r="31" spans="1:25" x14ac:dyDescent="0.35">
      <c r="A31" s="11" t="s">
        <v>220</v>
      </c>
      <c r="B31" s="11">
        <v>29</v>
      </c>
      <c r="C31" s="11">
        <v>1093525</v>
      </c>
      <c r="D31" s="7" t="s">
        <v>122</v>
      </c>
      <c r="E31" s="7" t="s">
        <v>13</v>
      </c>
      <c r="F31" s="7" t="s">
        <v>9</v>
      </c>
      <c r="G31" s="7" t="s">
        <v>8</v>
      </c>
      <c r="H31" s="7" t="s">
        <v>7</v>
      </c>
      <c r="I31" s="8">
        <v>13543920</v>
      </c>
      <c r="J31" s="8">
        <v>7674888</v>
      </c>
      <c r="K31" s="8">
        <v>6771960</v>
      </c>
      <c r="L31" s="8"/>
      <c r="M31" s="8"/>
      <c r="N31" s="9">
        <v>902928</v>
      </c>
      <c r="O31" s="8"/>
      <c r="P31" s="7" t="s">
        <v>6</v>
      </c>
      <c r="Q31" s="7" t="s">
        <v>127</v>
      </c>
      <c r="R31" s="7" t="s">
        <v>14</v>
      </c>
      <c r="S31" s="7" t="s">
        <v>129</v>
      </c>
      <c r="T31" s="7" t="e">
        <v>#N/A</v>
      </c>
      <c r="U31" s="7" t="s">
        <v>122</v>
      </c>
      <c r="V31" s="7" t="s">
        <v>3</v>
      </c>
      <c r="W31" s="7" t="s">
        <v>12</v>
      </c>
      <c r="X31" s="7" t="s">
        <v>1</v>
      </c>
      <c r="Y31" s="7" t="s">
        <v>11</v>
      </c>
    </row>
    <row r="32" spans="1:25" x14ac:dyDescent="0.35">
      <c r="A32" s="11" t="s">
        <v>220</v>
      </c>
      <c r="B32" s="11">
        <v>30</v>
      </c>
      <c r="C32" s="11">
        <v>1102225</v>
      </c>
      <c r="D32" s="7" t="s">
        <v>132</v>
      </c>
      <c r="E32" s="7" t="s">
        <v>13</v>
      </c>
      <c r="F32" s="7" t="s">
        <v>9</v>
      </c>
      <c r="G32" s="7" t="s">
        <v>8</v>
      </c>
      <c r="H32" s="7" t="s">
        <v>10</v>
      </c>
      <c r="I32" s="8">
        <v>6108096</v>
      </c>
      <c r="J32" s="8">
        <v>5002320</v>
      </c>
      <c r="K32" s="8">
        <v>0</v>
      </c>
      <c r="L32" s="8"/>
      <c r="M32" s="8"/>
      <c r="N32" s="9">
        <v>5002320</v>
      </c>
      <c r="O32" s="8"/>
      <c r="P32" s="7" t="s">
        <v>6</v>
      </c>
      <c r="Q32" s="7" t="s">
        <v>133</v>
      </c>
      <c r="R32" s="7" t="s">
        <v>134</v>
      </c>
      <c r="S32" s="7" t="s">
        <v>135</v>
      </c>
      <c r="T32" s="7" t="e">
        <v>#N/A</v>
      </c>
      <c r="U32" s="7" t="s">
        <v>132</v>
      </c>
      <c r="V32" s="7" t="s">
        <v>136</v>
      </c>
      <c r="W32" s="7" t="s">
        <v>137</v>
      </c>
      <c r="X32" s="7" t="s">
        <v>1</v>
      </c>
      <c r="Y32" s="7" t="s">
        <v>138</v>
      </c>
    </row>
    <row r="33" spans="1:25" x14ac:dyDescent="0.35">
      <c r="A33" s="11" t="s">
        <v>220</v>
      </c>
      <c r="B33" s="11">
        <v>31</v>
      </c>
      <c r="C33" s="11">
        <v>1102225</v>
      </c>
      <c r="D33" s="7" t="s">
        <v>132</v>
      </c>
      <c r="E33" s="7" t="s">
        <v>13</v>
      </c>
      <c r="F33" s="7" t="s">
        <v>9</v>
      </c>
      <c r="G33" s="7" t="s">
        <v>8</v>
      </c>
      <c r="H33" s="7" t="s">
        <v>7</v>
      </c>
      <c r="I33" s="8">
        <v>6108096</v>
      </c>
      <c r="J33" s="8">
        <v>5002320</v>
      </c>
      <c r="K33" s="8">
        <v>0</v>
      </c>
      <c r="L33" s="8"/>
      <c r="M33" s="8"/>
      <c r="N33" s="9">
        <v>5002320</v>
      </c>
      <c r="O33" s="8"/>
      <c r="P33" s="7" t="s">
        <v>6</v>
      </c>
      <c r="Q33" s="7" t="s">
        <v>133</v>
      </c>
      <c r="R33" s="7" t="s">
        <v>134</v>
      </c>
      <c r="S33" s="7" t="s">
        <v>135</v>
      </c>
      <c r="T33" s="7" t="e">
        <v>#N/A</v>
      </c>
      <c r="U33" s="7" t="s">
        <v>132</v>
      </c>
      <c r="V33" s="7" t="s">
        <v>136</v>
      </c>
      <c r="W33" s="7" t="s">
        <v>137</v>
      </c>
      <c r="X33" s="7" t="s">
        <v>1</v>
      </c>
      <c r="Y33" s="7" t="s">
        <v>138</v>
      </c>
    </row>
    <row r="34" spans="1:25" x14ac:dyDescent="0.35">
      <c r="A34" s="11" t="s">
        <v>220</v>
      </c>
      <c r="B34" s="11">
        <v>32</v>
      </c>
      <c r="C34" s="11">
        <v>1149525</v>
      </c>
      <c r="D34" s="7" t="s">
        <v>139</v>
      </c>
      <c r="E34" s="7" t="s">
        <v>4</v>
      </c>
      <c r="F34" s="7" t="s">
        <v>9</v>
      </c>
      <c r="G34" s="7" t="s">
        <v>8</v>
      </c>
      <c r="H34" s="7" t="s">
        <v>10</v>
      </c>
      <c r="I34" s="8">
        <v>15450000</v>
      </c>
      <c r="J34" s="8">
        <v>15450000</v>
      </c>
      <c r="K34" s="8">
        <v>14850000</v>
      </c>
      <c r="L34" s="8"/>
      <c r="M34" s="8"/>
      <c r="N34" s="9">
        <v>600000</v>
      </c>
      <c r="O34" s="8"/>
      <c r="P34" s="7" t="s">
        <v>6</v>
      </c>
      <c r="Q34" s="7" t="s">
        <v>140</v>
      </c>
      <c r="R34" s="7" t="s">
        <v>5</v>
      </c>
      <c r="S34" s="7" t="s">
        <v>141</v>
      </c>
      <c r="T34" s="7" t="e">
        <v>#N/A</v>
      </c>
      <c r="U34" s="7" t="s">
        <v>139</v>
      </c>
      <c r="V34" s="7" t="s">
        <v>3</v>
      </c>
      <c r="W34" s="7" t="s">
        <v>2</v>
      </c>
      <c r="X34" s="7" t="s">
        <v>1</v>
      </c>
      <c r="Y34" s="7" t="s">
        <v>0</v>
      </c>
    </row>
    <row r="35" spans="1:25" x14ac:dyDescent="0.35">
      <c r="A35" s="11" t="s">
        <v>220</v>
      </c>
      <c r="B35" s="11">
        <v>33</v>
      </c>
      <c r="C35" s="11">
        <v>1149525</v>
      </c>
      <c r="D35" s="7" t="s">
        <v>139</v>
      </c>
      <c r="E35" s="7" t="s">
        <v>4</v>
      </c>
      <c r="F35" s="7" t="s">
        <v>9</v>
      </c>
      <c r="G35" s="7" t="s">
        <v>8</v>
      </c>
      <c r="H35" s="7" t="s">
        <v>7</v>
      </c>
      <c r="I35" s="8">
        <v>15450000</v>
      </c>
      <c r="J35" s="8">
        <v>15450000</v>
      </c>
      <c r="K35" s="8">
        <v>14850000</v>
      </c>
      <c r="L35" s="8"/>
      <c r="M35" s="8"/>
      <c r="N35" s="9">
        <v>600000</v>
      </c>
      <c r="O35" s="8"/>
      <c r="P35" s="7" t="s">
        <v>6</v>
      </c>
      <c r="Q35" s="7" t="s">
        <v>140</v>
      </c>
      <c r="R35" s="7" t="s">
        <v>5</v>
      </c>
      <c r="S35" s="7" t="s">
        <v>141</v>
      </c>
      <c r="T35" s="7" t="e">
        <v>#N/A</v>
      </c>
      <c r="U35" s="7" t="s">
        <v>139</v>
      </c>
      <c r="V35" s="7" t="s">
        <v>3</v>
      </c>
      <c r="W35" s="7" t="s">
        <v>2</v>
      </c>
      <c r="X35" s="7" t="s">
        <v>1</v>
      </c>
      <c r="Y35" s="7" t="s">
        <v>0</v>
      </c>
    </row>
    <row r="36" spans="1:25" x14ac:dyDescent="0.35">
      <c r="A36" s="11" t="s">
        <v>220</v>
      </c>
      <c r="B36" s="11">
        <v>34</v>
      </c>
      <c r="C36" s="11">
        <v>1193825</v>
      </c>
      <c r="D36" s="7" t="s">
        <v>142</v>
      </c>
      <c r="E36" s="7" t="s">
        <v>13</v>
      </c>
      <c r="F36" s="7" t="s">
        <v>9</v>
      </c>
      <c r="G36" s="7" t="s">
        <v>8</v>
      </c>
      <c r="H36" s="7" t="s">
        <v>10</v>
      </c>
      <c r="I36" s="8">
        <v>9500000</v>
      </c>
      <c r="J36" s="8">
        <v>400000</v>
      </c>
      <c r="K36" s="8">
        <v>0</v>
      </c>
      <c r="L36" s="8"/>
      <c r="M36" s="8"/>
      <c r="N36" s="9">
        <v>400000</v>
      </c>
      <c r="O36" s="8"/>
      <c r="P36" s="7" t="s">
        <v>6</v>
      </c>
      <c r="Q36" s="7" t="s">
        <v>143</v>
      </c>
      <c r="R36" s="7" t="s">
        <v>144</v>
      </c>
      <c r="S36" s="7" t="s">
        <v>145</v>
      </c>
      <c r="T36" s="7" t="e">
        <v>#N/A</v>
      </c>
      <c r="U36" s="7" t="s">
        <v>142</v>
      </c>
      <c r="V36" s="7" t="s">
        <v>3</v>
      </c>
      <c r="W36" s="7" t="s">
        <v>146</v>
      </c>
      <c r="X36" s="7" t="s">
        <v>1</v>
      </c>
      <c r="Y36" s="7" t="s">
        <v>147</v>
      </c>
    </row>
    <row r="37" spans="1:25" x14ac:dyDescent="0.35">
      <c r="A37" s="11" t="s">
        <v>220</v>
      </c>
      <c r="B37" s="11">
        <v>35</v>
      </c>
      <c r="C37" s="11">
        <v>1193825</v>
      </c>
      <c r="D37" s="7" t="s">
        <v>142</v>
      </c>
      <c r="E37" s="7" t="s">
        <v>13</v>
      </c>
      <c r="F37" s="7" t="s">
        <v>9</v>
      </c>
      <c r="G37" s="7" t="s">
        <v>8</v>
      </c>
      <c r="H37" s="7" t="s">
        <v>7</v>
      </c>
      <c r="I37" s="8">
        <v>9500000</v>
      </c>
      <c r="J37" s="8">
        <v>400000</v>
      </c>
      <c r="K37" s="8">
        <v>0</v>
      </c>
      <c r="L37" s="8"/>
      <c r="M37" s="8"/>
      <c r="N37" s="9">
        <v>400000</v>
      </c>
      <c r="O37" s="8"/>
      <c r="P37" s="7" t="s">
        <v>6</v>
      </c>
      <c r="Q37" s="7" t="s">
        <v>143</v>
      </c>
      <c r="R37" s="7" t="s">
        <v>144</v>
      </c>
      <c r="S37" s="7" t="s">
        <v>145</v>
      </c>
      <c r="T37" s="7" t="e">
        <v>#N/A</v>
      </c>
      <c r="U37" s="7" t="s">
        <v>142</v>
      </c>
      <c r="V37" s="7" t="s">
        <v>3</v>
      </c>
      <c r="W37" s="7" t="s">
        <v>146</v>
      </c>
      <c r="X37" s="7" t="s">
        <v>1</v>
      </c>
      <c r="Y37" s="7" t="s">
        <v>147</v>
      </c>
    </row>
    <row r="38" spans="1:25" x14ac:dyDescent="0.35">
      <c r="A38" s="11" t="s">
        <v>220</v>
      </c>
      <c r="B38" s="11">
        <v>36</v>
      </c>
      <c r="C38" s="11">
        <v>1449525</v>
      </c>
      <c r="D38" s="7" t="s">
        <v>148</v>
      </c>
      <c r="E38" s="7" t="s">
        <v>13</v>
      </c>
      <c r="F38" s="7" t="s">
        <v>9</v>
      </c>
      <c r="G38" s="7" t="s">
        <v>8</v>
      </c>
      <c r="H38" s="7" t="s">
        <v>10</v>
      </c>
      <c r="I38" s="8">
        <v>4583315</v>
      </c>
      <c r="J38" s="8">
        <v>3083321</v>
      </c>
      <c r="K38" s="8">
        <v>0</v>
      </c>
      <c r="L38" s="8"/>
      <c r="M38" s="8"/>
      <c r="N38" s="9">
        <v>3083321</v>
      </c>
      <c r="O38" s="8"/>
      <c r="P38" s="7" t="s">
        <v>6</v>
      </c>
      <c r="Q38" s="7" t="s">
        <v>149</v>
      </c>
      <c r="R38" s="7" t="s">
        <v>150</v>
      </c>
      <c r="S38" s="7" t="s">
        <v>151</v>
      </c>
      <c r="T38" s="7" t="e">
        <v>#N/A</v>
      </c>
      <c r="U38" s="7" t="s">
        <v>148</v>
      </c>
      <c r="V38" s="7" t="s">
        <v>3</v>
      </c>
      <c r="W38" s="7" t="s">
        <v>152</v>
      </c>
      <c r="X38" s="7" t="s">
        <v>1</v>
      </c>
      <c r="Y38" s="7" t="s">
        <v>153</v>
      </c>
    </row>
    <row r="39" spans="1:25" x14ac:dyDescent="0.35">
      <c r="A39" s="11" t="s">
        <v>220</v>
      </c>
      <c r="B39" s="11">
        <v>37</v>
      </c>
      <c r="C39" s="11">
        <v>1449525</v>
      </c>
      <c r="D39" s="7" t="s">
        <v>148</v>
      </c>
      <c r="E39" s="7" t="s">
        <v>13</v>
      </c>
      <c r="F39" s="7" t="s">
        <v>9</v>
      </c>
      <c r="G39" s="7" t="s">
        <v>8</v>
      </c>
      <c r="H39" s="7" t="s">
        <v>7</v>
      </c>
      <c r="I39" s="8">
        <v>4583315</v>
      </c>
      <c r="J39" s="8">
        <v>3083321</v>
      </c>
      <c r="K39" s="8">
        <v>0</v>
      </c>
      <c r="L39" s="8"/>
      <c r="M39" s="8"/>
      <c r="N39" s="9">
        <v>3083321</v>
      </c>
      <c r="O39" s="8"/>
      <c r="P39" s="7" t="s">
        <v>6</v>
      </c>
      <c r="Q39" s="7" t="s">
        <v>149</v>
      </c>
      <c r="R39" s="7" t="s">
        <v>150</v>
      </c>
      <c r="S39" s="7" t="s">
        <v>151</v>
      </c>
      <c r="T39" s="7" t="e">
        <v>#N/A</v>
      </c>
      <c r="U39" s="7" t="s">
        <v>148</v>
      </c>
      <c r="V39" s="7" t="s">
        <v>3</v>
      </c>
      <c r="W39" s="7" t="s">
        <v>152</v>
      </c>
      <c r="X39" s="7" t="s">
        <v>1</v>
      </c>
      <c r="Y39" s="7" t="s">
        <v>153</v>
      </c>
    </row>
    <row r="40" spans="1:25" x14ac:dyDescent="0.35">
      <c r="A40" s="11" t="s">
        <v>220</v>
      </c>
      <c r="B40" s="11">
        <v>38</v>
      </c>
      <c r="C40" s="11">
        <v>1479225</v>
      </c>
      <c r="D40" s="7" t="s">
        <v>154</v>
      </c>
      <c r="E40" s="7" t="s">
        <v>4</v>
      </c>
      <c r="F40" s="7" t="s">
        <v>9</v>
      </c>
      <c r="G40" s="7" t="s">
        <v>8</v>
      </c>
      <c r="H40" s="7" t="s">
        <v>10</v>
      </c>
      <c r="I40" s="8">
        <v>3359867.5</v>
      </c>
      <c r="J40" s="8">
        <v>3359867.5</v>
      </c>
      <c r="K40" s="8">
        <v>2565717</v>
      </c>
      <c r="L40" s="8"/>
      <c r="M40" s="8"/>
      <c r="N40" s="9">
        <v>794150.5</v>
      </c>
      <c r="O40" s="8" t="s">
        <v>155</v>
      </c>
      <c r="P40" s="7" t="s">
        <v>6</v>
      </c>
      <c r="Q40" s="7" t="s">
        <v>156</v>
      </c>
      <c r="R40" s="7" t="s">
        <v>157</v>
      </c>
      <c r="S40" s="7" t="s">
        <v>158</v>
      </c>
      <c r="T40" s="7" t="e">
        <v>#N/A</v>
      </c>
      <c r="U40" s="7" t="s">
        <v>154</v>
      </c>
      <c r="V40" s="7" t="s">
        <v>3</v>
      </c>
      <c r="W40" s="7" t="s">
        <v>159</v>
      </c>
      <c r="X40" s="7" t="s">
        <v>1</v>
      </c>
      <c r="Y40" s="7" t="s">
        <v>160</v>
      </c>
    </row>
    <row r="41" spans="1:25" x14ac:dyDescent="0.35">
      <c r="A41" s="11" t="s">
        <v>220</v>
      </c>
      <c r="B41" s="11">
        <v>39</v>
      </c>
      <c r="C41" s="11">
        <v>1479225</v>
      </c>
      <c r="D41" s="7" t="s">
        <v>154</v>
      </c>
      <c r="E41" s="7" t="s">
        <v>4</v>
      </c>
      <c r="F41" s="7" t="s">
        <v>9</v>
      </c>
      <c r="G41" s="7" t="s">
        <v>8</v>
      </c>
      <c r="H41" s="7" t="s">
        <v>7</v>
      </c>
      <c r="I41" s="8">
        <v>3359867.5</v>
      </c>
      <c r="J41" s="8">
        <v>3359867.5</v>
      </c>
      <c r="K41" s="8">
        <v>2565717</v>
      </c>
      <c r="L41" s="8"/>
      <c r="M41" s="8"/>
      <c r="N41" s="9">
        <v>794150.5</v>
      </c>
      <c r="O41" s="8" t="s">
        <v>155</v>
      </c>
      <c r="P41" s="7" t="s">
        <v>6</v>
      </c>
      <c r="Q41" s="7" t="s">
        <v>156</v>
      </c>
      <c r="R41" s="7" t="s">
        <v>157</v>
      </c>
      <c r="S41" s="7" t="s">
        <v>158</v>
      </c>
      <c r="T41" s="7" t="e">
        <v>#N/A</v>
      </c>
      <c r="U41" s="7" t="s">
        <v>154</v>
      </c>
      <c r="V41" s="7" t="s">
        <v>3</v>
      </c>
      <c r="W41" s="7" t="s">
        <v>159</v>
      </c>
      <c r="X41" s="7" t="s">
        <v>1</v>
      </c>
      <c r="Y41" s="7" t="s">
        <v>160</v>
      </c>
    </row>
    <row r="42" spans="1:25" x14ac:dyDescent="0.35">
      <c r="A42" s="11" t="s">
        <v>220</v>
      </c>
      <c r="B42" s="11">
        <v>40</v>
      </c>
      <c r="C42" s="11">
        <v>1480825</v>
      </c>
      <c r="D42" s="7" t="s">
        <v>154</v>
      </c>
      <c r="E42" s="7" t="s">
        <v>13</v>
      </c>
      <c r="F42" s="7" t="s">
        <v>9</v>
      </c>
      <c r="G42" s="7" t="s">
        <v>8</v>
      </c>
      <c r="H42" s="7" t="s">
        <v>10</v>
      </c>
      <c r="I42" s="8">
        <v>8250000</v>
      </c>
      <c r="J42" s="8">
        <v>1950000</v>
      </c>
      <c r="K42" s="8">
        <v>0</v>
      </c>
      <c r="L42" s="8"/>
      <c r="M42" s="8"/>
      <c r="N42" s="9">
        <v>1950000</v>
      </c>
      <c r="O42" s="8"/>
      <c r="P42" s="7" t="s">
        <v>6</v>
      </c>
      <c r="Q42" s="7" t="s">
        <v>161</v>
      </c>
      <c r="R42" s="7" t="s">
        <v>162</v>
      </c>
      <c r="S42" s="7" t="s">
        <v>163</v>
      </c>
      <c r="T42" s="7" t="e">
        <v>#N/A</v>
      </c>
      <c r="U42" s="7" t="s">
        <v>154</v>
      </c>
      <c r="V42" s="7" t="s">
        <v>3</v>
      </c>
      <c r="W42" s="7" t="s">
        <v>164</v>
      </c>
      <c r="X42" s="7" t="s">
        <v>1</v>
      </c>
      <c r="Y42" s="7" t="s">
        <v>165</v>
      </c>
    </row>
    <row r="43" spans="1:25" x14ac:dyDescent="0.35">
      <c r="A43" s="11" t="s">
        <v>220</v>
      </c>
      <c r="B43" s="11">
        <v>41</v>
      </c>
      <c r="C43" s="11">
        <v>1480825</v>
      </c>
      <c r="D43" s="7" t="s">
        <v>154</v>
      </c>
      <c r="E43" s="7" t="s">
        <v>13</v>
      </c>
      <c r="F43" s="7" t="s">
        <v>9</v>
      </c>
      <c r="G43" s="7" t="s">
        <v>8</v>
      </c>
      <c r="H43" s="7" t="s">
        <v>7</v>
      </c>
      <c r="I43" s="8">
        <v>8250000</v>
      </c>
      <c r="J43" s="8">
        <v>1950000</v>
      </c>
      <c r="K43" s="8">
        <v>0</v>
      </c>
      <c r="L43" s="8"/>
      <c r="M43" s="8"/>
      <c r="N43" s="9">
        <v>1950000</v>
      </c>
      <c r="O43" s="8"/>
      <c r="P43" s="7" t="s">
        <v>6</v>
      </c>
      <c r="Q43" s="7" t="s">
        <v>161</v>
      </c>
      <c r="R43" s="7" t="s">
        <v>162</v>
      </c>
      <c r="S43" s="7" t="s">
        <v>163</v>
      </c>
      <c r="T43" s="7" t="e">
        <v>#N/A</v>
      </c>
      <c r="U43" s="7" t="s">
        <v>154</v>
      </c>
      <c r="V43" s="7" t="s">
        <v>3</v>
      </c>
      <c r="W43" s="7" t="s">
        <v>164</v>
      </c>
      <c r="X43" s="7" t="s">
        <v>1</v>
      </c>
      <c r="Y43" s="7" t="s">
        <v>165</v>
      </c>
    </row>
    <row r="44" spans="1:25" x14ac:dyDescent="0.35">
      <c r="A44" s="11" t="s">
        <v>220</v>
      </c>
      <c r="B44" s="11">
        <v>42</v>
      </c>
      <c r="C44" s="11">
        <v>1585925</v>
      </c>
      <c r="D44" s="7" t="s">
        <v>166</v>
      </c>
      <c r="E44" s="7" t="s">
        <v>4</v>
      </c>
      <c r="F44" s="7" t="s">
        <v>9</v>
      </c>
      <c r="G44" s="7" t="s">
        <v>8</v>
      </c>
      <c r="H44" s="7" t="s">
        <v>10</v>
      </c>
      <c r="I44" s="8">
        <v>4833329</v>
      </c>
      <c r="J44" s="8">
        <v>4833329</v>
      </c>
      <c r="K44" s="8">
        <v>0</v>
      </c>
      <c r="L44" s="8"/>
      <c r="M44" s="8"/>
      <c r="N44" s="9">
        <v>4833329</v>
      </c>
      <c r="O44" s="8"/>
      <c r="P44" s="7" t="s">
        <v>6</v>
      </c>
      <c r="Q44" s="7" t="s">
        <v>167</v>
      </c>
      <c r="R44" s="7" t="s">
        <v>168</v>
      </c>
      <c r="S44" s="7" t="s">
        <v>113</v>
      </c>
      <c r="T44" s="7" t="e">
        <v>#N/A</v>
      </c>
      <c r="U44" s="7" t="s">
        <v>166</v>
      </c>
      <c r="V44" s="7" t="s">
        <v>3</v>
      </c>
      <c r="W44" s="7" t="s">
        <v>114</v>
      </c>
      <c r="X44" s="7" t="s">
        <v>1</v>
      </c>
      <c r="Y44" s="7" t="s">
        <v>169</v>
      </c>
    </row>
    <row r="45" spans="1:25" x14ac:dyDescent="0.35">
      <c r="A45" s="11" t="s">
        <v>220</v>
      </c>
      <c r="B45" s="11">
        <v>43</v>
      </c>
      <c r="C45" s="11">
        <v>1585925</v>
      </c>
      <c r="D45" s="7" t="s">
        <v>166</v>
      </c>
      <c r="E45" s="7" t="s">
        <v>4</v>
      </c>
      <c r="F45" s="7" t="s">
        <v>9</v>
      </c>
      <c r="G45" s="7" t="s">
        <v>8</v>
      </c>
      <c r="H45" s="7" t="s">
        <v>7</v>
      </c>
      <c r="I45" s="8">
        <v>4833328</v>
      </c>
      <c r="J45" s="8">
        <v>4833328</v>
      </c>
      <c r="K45" s="8">
        <v>0</v>
      </c>
      <c r="L45" s="8"/>
      <c r="M45" s="8"/>
      <c r="N45" s="9">
        <v>4833328</v>
      </c>
      <c r="O45" s="8"/>
      <c r="P45" s="7" t="s">
        <v>6</v>
      </c>
      <c r="Q45" s="7" t="s">
        <v>167</v>
      </c>
      <c r="R45" s="7" t="s">
        <v>168</v>
      </c>
      <c r="S45" s="7" t="s">
        <v>113</v>
      </c>
      <c r="T45" s="7" t="e">
        <v>#N/A</v>
      </c>
      <c r="U45" s="7" t="s">
        <v>166</v>
      </c>
      <c r="V45" s="7" t="s">
        <v>3</v>
      </c>
      <c r="W45" s="7" t="s">
        <v>114</v>
      </c>
      <c r="X45" s="7" t="s">
        <v>1</v>
      </c>
      <c r="Y45" s="7" t="s">
        <v>169</v>
      </c>
    </row>
    <row r="46" spans="1:25" x14ac:dyDescent="0.35">
      <c r="A46" s="11" t="s">
        <v>220</v>
      </c>
      <c r="B46" s="11">
        <v>44</v>
      </c>
      <c r="C46" s="11">
        <v>1592925</v>
      </c>
      <c r="D46" s="7" t="s">
        <v>170</v>
      </c>
      <c r="E46" s="7" t="s">
        <v>4</v>
      </c>
      <c r="F46" s="7" t="s">
        <v>9</v>
      </c>
      <c r="G46" s="7" t="s">
        <v>8</v>
      </c>
      <c r="H46" s="7" t="s">
        <v>10</v>
      </c>
      <c r="I46" s="8">
        <v>1527024</v>
      </c>
      <c r="J46" s="8">
        <v>1527024</v>
      </c>
      <c r="K46" s="8">
        <v>0</v>
      </c>
      <c r="L46" s="8"/>
      <c r="M46" s="8"/>
      <c r="N46" s="9">
        <v>1527024</v>
      </c>
      <c r="O46" s="8"/>
      <c r="P46" s="7" t="s">
        <v>6</v>
      </c>
      <c r="Q46" s="7" t="s">
        <v>171</v>
      </c>
      <c r="R46" s="7" t="s">
        <v>172</v>
      </c>
      <c r="S46" s="7" t="s">
        <v>173</v>
      </c>
      <c r="T46" s="7" t="e">
        <v>#N/A</v>
      </c>
      <c r="U46" s="7" t="s">
        <v>170</v>
      </c>
      <c r="V46" s="7" t="s">
        <v>3</v>
      </c>
      <c r="W46" s="7" t="s">
        <v>174</v>
      </c>
      <c r="X46" s="7" t="s">
        <v>1</v>
      </c>
      <c r="Y46" s="7" t="s">
        <v>175</v>
      </c>
    </row>
    <row r="47" spans="1:25" x14ac:dyDescent="0.35">
      <c r="A47" s="11" t="s">
        <v>220</v>
      </c>
      <c r="B47" s="11">
        <v>45</v>
      </c>
      <c r="C47" s="11">
        <v>1592925</v>
      </c>
      <c r="D47" s="7" t="s">
        <v>170</v>
      </c>
      <c r="E47" s="7" t="s">
        <v>4</v>
      </c>
      <c r="F47" s="7" t="s">
        <v>9</v>
      </c>
      <c r="G47" s="7" t="s">
        <v>8</v>
      </c>
      <c r="H47" s="7" t="s">
        <v>7</v>
      </c>
      <c r="I47" s="8">
        <v>1527024</v>
      </c>
      <c r="J47" s="8">
        <v>1527024</v>
      </c>
      <c r="K47" s="8">
        <v>0</v>
      </c>
      <c r="L47" s="8"/>
      <c r="M47" s="8"/>
      <c r="N47" s="9">
        <v>1527024</v>
      </c>
      <c r="O47" s="8"/>
      <c r="P47" s="7" t="s">
        <v>6</v>
      </c>
      <c r="Q47" s="7" t="s">
        <v>171</v>
      </c>
      <c r="R47" s="7" t="s">
        <v>172</v>
      </c>
      <c r="S47" s="7" t="s">
        <v>173</v>
      </c>
      <c r="T47" s="7" t="e">
        <v>#N/A</v>
      </c>
      <c r="U47" s="7" t="s">
        <v>170</v>
      </c>
      <c r="V47" s="7" t="s">
        <v>3</v>
      </c>
      <c r="W47" s="7" t="s">
        <v>174</v>
      </c>
      <c r="X47" s="7" t="s">
        <v>1</v>
      </c>
      <c r="Y47" s="7" t="s">
        <v>175</v>
      </c>
    </row>
    <row r="48" spans="1:25" x14ac:dyDescent="0.35">
      <c r="A48" s="11" t="s">
        <v>220</v>
      </c>
      <c r="B48" s="11">
        <v>46</v>
      </c>
      <c r="C48" s="11">
        <v>1593925</v>
      </c>
      <c r="D48" s="7" t="s">
        <v>170</v>
      </c>
      <c r="E48" s="7" t="s">
        <v>4</v>
      </c>
      <c r="F48" s="7" t="s">
        <v>9</v>
      </c>
      <c r="G48" s="7" t="s">
        <v>8</v>
      </c>
      <c r="H48" s="7" t="s">
        <v>10</v>
      </c>
      <c r="I48" s="8">
        <v>1116442</v>
      </c>
      <c r="J48" s="8">
        <v>1116442</v>
      </c>
      <c r="K48" s="8">
        <v>0</v>
      </c>
      <c r="L48" s="8"/>
      <c r="M48" s="8"/>
      <c r="N48" s="9">
        <v>1116442</v>
      </c>
      <c r="O48" s="8"/>
      <c r="P48" s="7" t="s">
        <v>6</v>
      </c>
      <c r="Q48" s="7" t="s">
        <v>176</v>
      </c>
      <c r="R48" s="7" t="s">
        <v>177</v>
      </c>
      <c r="S48" s="7" t="s">
        <v>178</v>
      </c>
      <c r="T48" s="7" t="e">
        <v>#N/A</v>
      </c>
      <c r="U48" s="7" t="s">
        <v>170</v>
      </c>
      <c r="V48" s="7" t="s">
        <v>3</v>
      </c>
      <c r="W48" s="7" t="s">
        <v>179</v>
      </c>
      <c r="X48" s="7" t="s">
        <v>1</v>
      </c>
      <c r="Y48" s="7" t="s">
        <v>180</v>
      </c>
    </row>
    <row r="49" spans="1:43" x14ac:dyDescent="0.35">
      <c r="A49" s="11" t="s">
        <v>220</v>
      </c>
      <c r="B49" s="11">
        <v>47</v>
      </c>
      <c r="C49" s="11">
        <v>1593925</v>
      </c>
      <c r="D49" s="7" t="s">
        <v>170</v>
      </c>
      <c r="E49" s="7" t="s">
        <v>4</v>
      </c>
      <c r="F49" s="7" t="s">
        <v>9</v>
      </c>
      <c r="G49" s="7" t="s">
        <v>8</v>
      </c>
      <c r="H49" s="7" t="s">
        <v>7</v>
      </c>
      <c r="I49" s="8">
        <v>1116442</v>
      </c>
      <c r="J49" s="8">
        <v>1116442</v>
      </c>
      <c r="K49" s="8">
        <v>0</v>
      </c>
      <c r="L49" s="8"/>
      <c r="M49" s="8"/>
      <c r="N49" s="9">
        <v>1116442</v>
      </c>
      <c r="O49" s="8"/>
      <c r="P49" s="7" t="s">
        <v>6</v>
      </c>
      <c r="Q49" s="7" t="s">
        <v>176</v>
      </c>
      <c r="R49" s="7" t="s">
        <v>177</v>
      </c>
      <c r="S49" s="7" t="s">
        <v>178</v>
      </c>
      <c r="T49" s="7" t="e">
        <v>#N/A</v>
      </c>
      <c r="U49" s="7" t="s">
        <v>170</v>
      </c>
      <c r="V49" s="7" t="s">
        <v>3</v>
      </c>
      <c r="W49" s="7" t="s">
        <v>179</v>
      </c>
      <c r="X49" s="7" t="s">
        <v>1</v>
      </c>
      <c r="Y49" s="7" t="s">
        <v>180</v>
      </c>
    </row>
    <row r="50" spans="1:43" x14ac:dyDescent="0.35">
      <c r="A50" s="11" t="s">
        <v>220</v>
      </c>
      <c r="B50" s="11">
        <v>48</v>
      </c>
      <c r="C50" s="11">
        <v>1613025</v>
      </c>
      <c r="D50" s="7" t="s">
        <v>181</v>
      </c>
      <c r="E50" s="7" t="s">
        <v>4</v>
      </c>
      <c r="F50" s="7" t="s">
        <v>9</v>
      </c>
      <c r="G50" s="7" t="s">
        <v>8</v>
      </c>
      <c r="H50" s="7" t="s">
        <v>7</v>
      </c>
      <c r="I50" s="8">
        <v>6750000</v>
      </c>
      <c r="J50" s="8">
        <v>6750000</v>
      </c>
      <c r="K50" s="8">
        <v>0</v>
      </c>
      <c r="L50" s="8"/>
      <c r="M50" s="8"/>
      <c r="N50" s="9">
        <v>6750000</v>
      </c>
      <c r="O50" s="8"/>
      <c r="P50" s="7" t="s">
        <v>6</v>
      </c>
      <c r="Q50" s="7" t="s">
        <v>182</v>
      </c>
      <c r="R50" s="7" t="s">
        <v>183</v>
      </c>
      <c r="S50" s="7" t="s">
        <v>184</v>
      </c>
      <c r="T50" s="7" t="e">
        <v>#N/A</v>
      </c>
      <c r="U50" s="7" t="s">
        <v>181</v>
      </c>
      <c r="V50" s="7" t="s">
        <v>3</v>
      </c>
      <c r="W50" s="7" t="s">
        <v>185</v>
      </c>
      <c r="X50" s="7" t="s">
        <v>1</v>
      </c>
      <c r="Y50" s="7" t="s">
        <v>186</v>
      </c>
    </row>
    <row r="51" spans="1:43" x14ac:dyDescent="0.35">
      <c r="A51" s="11" t="s">
        <v>220</v>
      </c>
      <c r="B51" s="11">
        <v>49</v>
      </c>
      <c r="C51" s="11">
        <v>1617525</v>
      </c>
      <c r="D51" s="7" t="s">
        <v>187</v>
      </c>
      <c r="E51" s="7" t="s">
        <v>4</v>
      </c>
      <c r="F51" s="7" t="s">
        <v>9</v>
      </c>
      <c r="G51" s="7" t="s">
        <v>8</v>
      </c>
      <c r="H51" s="7" t="s">
        <v>7</v>
      </c>
      <c r="I51" s="8">
        <v>10012080</v>
      </c>
      <c r="J51" s="8">
        <v>10012080</v>
      </c>
      <c r="K51" s="8">
        <v>0</v>
      </c>
      <c r="L51" s="8"/>
      <c r="M51" s="8"/>
      <c r="N51" s="9">
        <v>10012080</v>
      </c>
      <c r="O51" s="8"/>
      <c r="P51" s="7" t="s">
        <v>6</v>
      </c>
      <c r="Q51" s="7" t="s">
        <v>188</v>
      </c>
      <c r="R51" s="7" t="s">
        <v>189</v>
      </c>
      <c r="S51" s="7" t="s">
        <v>190</v>
      </c>
      <c r="T51" s="7" t="e">
        <v>#N/A</v>
      </c>
      <c r="U51" s="7" t="s">
        <v>187</v>
      </c>
      <c r="V51" s="7" t="s">
        <v>3</v>
      </c>
      <c r="W51" s="7" t="s">
        <v>191</v>
      </c>
      <c r="X51" s="7" t="s">
        <v>1</v>
      </c>
      <c r="Y51" s="7" t="s">
        <v>192</v>
      </c>
    </row>
    <row r="52" spans="1:43" x14ac:dyDescent="0.35">
      <c r="C52" s="12"/>
      <c r="D52" s="13"/>
      <c r="E52" s="12"/>
      <c r="F52" s="12"/>
      <c r="G52" s="12"/>
      <c r="H52" s="12"/>
      <c r="I52" s="12"/>
      <c r="J52" s="15"/>
      <c r="K52" s="12"/>
      <c r="L52" s="12"/>
      <c r="M52" s="14"/>
      <c r="N52" s="12"/>
      <c r="O52" s="14"/>
      <c r="P52" s="14"/>
      <c r="Q52" s="15"/>
      <c r="R52" s="12"/>
      <c r="S52" s="16"/>
      <c r="T52" s="15"/>
      <c r="U52" s="12"/>
      <c r="V52" s="12"/>
      <c r="W52" s="12"/>
      <c r="X52" s="12"/>
      <c r="Y52" s="12"/>
      <c r="Z52" s="12"/>
      <c r="AA52" s="12"/>
      <c r="AB52" s="12"/>
      <c r="AC52" s="12"/>
      <c r="AD52" s="12"/>
      <c r="AE52" s="12"/>
      <c r="AF52" s="12"/>
      <c r="AG52" s="12"/>
      <c r="AH52" s="12"/>
      <c r="AI52" s="12"/>
      <c r="AJ52" s="12"/>
      <c r="AK52" s="12"/>
      <c r="AL52" s="13"/>
      <c r="AM52" s="13"/>
      <c r="AN52" s="13"/>
      <c r="AO52" s="12"/>
      <c r="AP52" s="17"/>
      <c r="AQ52" s="12"/>
    </row>
    <row r="53" spans="1:43" x14ac:dyDescent="0.35">
      <c r="A53" s="24" t="s">
        <v>219</v>
      </c>
      <c r="B53" s="27" t="s">
        <v>193</v>
      </c>
      <c r="C53" s="18" t="s">
        <v>218</v>
      </c>
      <c r="D53" s="18" t="s">
        <v>49</v>
      </c>
      <c r="E53" s="18" t="s">
        <v>48</v>
      </c>
      <c r="F53" s="18" t="s">
        <v>47</v>
      </c>
      <c r="G53" s="18" t="s">
        <v>46</v>
      </c>
      <c r="H53" s="18" t="s">
        <v>45</v>
      </c>
      <c r="I53" s="18" t="s">
        <v>44</v>
      </c>
      <c r="J53" s="18" t="s">
        <v>43</v>
      </c>
      <c r="K53" s="19" t="s">
        <v>42</v>
      </c>
      <c r="L53" s="20" t="s">
        <v>41</v>
      </c>
      <c r="M53" s="21" t="s">
        <v>40</v>
      </c>
      <c r="N53" s="22" t="s">
        <v>39</v>
      </c>
      <c r="O53" s="20" t="s">
        <v>38</v>
      </c>
      <c r="P53" s="18" t="s">
        <v>37</v>
      </c>
      <c r="Q53" s="18" t="s">
        <v>36</v>
      </c>
      <c r="R53" s="18" t="s">
        <v>35</v>
      </c>
      <c r="S53" s="18" t="s">
        <v>51</v>
      </c>
      <c r="T53" s="6" t="s">
        <v>34</v>
      </c>
      <c r="U53" s="23" t="s">
        <v>30</v>
      </c>
      <c r="V53" s="18" t="s">
        <v>32</v>
      </c>
      <c r="W53" s="18" t="s">
        <v>31</v>
      </c>
      <c r="X53" s="18" t="s">
        <v>29</v>
      </c>
    </row>
    <row r="54" spans="1:43" s="38" customFormat="1" x14ac:dyDescent="0.35">
      <c r="A54" s="28" t="s">
        <v>221</v>
      </c>
      <c r="B54" s="29">
        <v>1</v>
      </c>
      <c r="C54" s="30">
        <v>425</v>
      </c>
      <c r="D54" s="31">
        <v>46001</v>
      </c>
      <c r="E54" s="30" t="s">
        <v>4</v>
      </c>
      <c r="F54" s="30" t="s">
        <v>9</v>
      </c>
      <c r="G54" s="30" t="s">
        <v>8</v>
      </c>
      <c r="H54" s="30" t="s">
        <v>7</v>
      </c>
      <c r="I54" s="32">
        <v>5912550</v>
      </c>
      <c r="J54" s="32">
        <v>5912550</v>
      </c>
      <c r="K54" s="33">
        <v>4138785</v>
      </c>
      <c r="L54" s="34">
        <f>+I54/30</f>
        <v>197085</v>
      </c>
      <c r="M54" s="35">
        <f>+L54*20</f>
        <v>3941700</v>
      </c>
      <c r="N54" s="33">
        <v>1773765</v>
      </c>
      <c r="O54" s="30"/>
      <c r="P54" s="30" t="s">
        <v>6</v>
      </c>
      <c r="Q54" s="30">
        <v>1107038592</v>
      </c>
      <c r="R54" s="30" t="s">
        <v>194</v>
      </c>
      <c r="S54" s="30">
        <v>2525</v>
      </c>
      <c r="T54" s="36" t="e">
        <v>#N/A</v>
      </c>
      <c r="U54" s="31" t="s">
        <v>1</v>
      </c>
      <c r="V54" s="30" t="s">
        <v>3</v>
      </c>
      <c r="W54" s="37" t="s">
        <v>195</v>
      </c>
      <c r="X54" s="30" t="s">
        <v>196</v>
      </c>
    </row>
    <row r="55" spans="1:43" x14ac:dyDescent="0.35">
      <c r="A55" s="25" t="s">
        <v>221</v>
      </c>
      <c r="B55" s="11">
        <v>2</v>
      </c>
      <c r="C55" s="12">
        <v>525</v>
      </c>
      <c r="D55" s="13">
        <v>46001</v>
      </c>
      <c r="E55" s="12" t="s">
        <v>4</v>
      </c>
      <c r="F55" s="12" t="s">
        <v>9</v>
      </c>
      <c r="G55" s="12" t="s">
        <v>8</v>
      </c>
      <c r="H55" s="12" t="s">
        <v>7</v>
      </c>
      <c r="I55" s="14">
        <v>7500000</v>
      </c>
      <c r="J55" s="14">
        <v>7500000</v>
      </c>
      <c r="K55" s="15">
        <v>0</v>
      </c>
      <c r="L55" s="12"/>
      <c r="M55" s="16"/>
      <c r="N55" s="15">
        <v>7500000</v>
      </c>
      <c r="O55" s="12"/>
      <c r="P55" s="12" t="s">
        <v>6</v>
      </c>
      <c r="Q55" s="12">
        <v>13072271</v>
      </c>
      <c r="R55" s="12" t="s">
        <v>197</v>
      </c>
      <c r="S55" s="12">
        <v>2025</v>
      </c>
      <c r="T55" s="7" t="e">
        <v>#N/A</v>
      </c>
      <c r="U55" s="13" t="s">
        <v>1</v>
      </c>
      <c r="V55" s="12" t="s">
        <v>3</v>
      </c>
      <c r="W55" s="12" t="s">
        <v>198</v>
      </c>
      <c r="X55" s="12" t="s">
        <v>199</v>
      </c>
    </row>
    <row r="56" spans="1:43" x14ac:dyDescent="0.35">
      <c r="A56" s="25" t="s">
        <v>221</v>
      </c>
      <c r="B56" s="11">
        <v>3</v>
      </c>
      <c r="C56" s="12">
        <v>725</v>
      </c>
      <c r="D56" s="13">
        <v>46002</v>
      </c>
      <c r="E56" s="12" t="s">
        <v>4</v>
      </c>
      <c r="F56" s="12" t="s">
        <v>9</v>
      </c>
      <c r="G56" s="12" t="s">
        <v>8</v>
      </c>
      <c r="H56" s="12" t="s">
        <v>7</v>
      </c>
      <c r="I56" s="14">
        <v>8846130</v>
      </c>
      <c r="J56" s="14">
        <v>8846130</v>
      </c>
      <c r="K56" s="15">
        <v>0</v>
      </c>
      <c r="L56" s="12"/>
      <c r="M56" s="16"/>
      <c r="N56" s="15">
        <v>8846130</v>
      </c>
      <c r="O56" s="12"/>
      <c r="P56" s="12" t="s">
        <v>6</v>
      </c>
      <c r="Q56" s="12">
        <v>1053587287</v>
      </c>
      <c r="R56" s="12" t="s">
        <v>200</v>
      </c>
      <c r="S56" s="12">
        <v>1825</v>
      </c>
      <c r="T56" s="7" t="e">
        <v>#N/A</v>
      </c>
      <c r="U56" s="13" t="s">
        <v>1</v>
      </c>
      <c r="V56" s="12" t="s">
        <v>3</v>
      </c>
      <c r="W56" s="12" t="s">
        <v>201</v>
      </c>
      <c r="X56" s="12" t="s">
        <v>202</v>
      </c>
    </row>
    <row r="57" spans="1:43" x14ac:dyDescent="0.35">
      <c r="A57" s="25" t="s">
        <v>221</v>
      </c>
      <c r="B57" s="11">
        <v>4</v>
      </c>
      <c r="C57" s="12">
        <v>825</v>
      </c>
      <c r="D57" s="13">
        <v>46002</v>
      </c>
      <c r="E57" s="12" t="s">
        <v>4</v>
      </c>
      <c r="F57" s="12" t="s">
        <v>9</v>
      </c>
      <c r="G57" s="12" t="s">
        <v>8</v>
      </c>
      <c r="H57" s="12" t="s">
        <v>7</v>
      </c>
      <c r="I57" s="14">
        <v>8332680</v>
      </c>
      <c r="J57" s="14">
        <v>8332680</v>
      </c>
      <c r="K57" s="15">
        <v>0</v>
      </c>
      <c r="L57" s="12"/>
      <c r="M57" s="16"/>
      <c r="N57" s="15">
        <v>8332680</v>
      </c>
      <c r="O57" s="12"/>
      <c r="P57" s="12" t="s">
        <v>6</v>
      </c>
      <c r="Q57" s="12">
        <v>35891741</v>
      </c>
      <c r="R57" s="12" t="s">
        <v>203</v>
      </c>
      <c r="S57" s="12">
        <v>1925</v>
      </c>
      <c r="T57" s="7" t="e">
        <v>#N/A</v>
      </c>
      <c r="U57" s="13" t="s">
        <v>1</v>
      </c>
      <c r="V57" s="12" t="s">
        <v>3</v>
      </c>
      <c r="W57" s="12" t="s">
        <v>204</v>
      </c>
      <c r="X57" s="12" t="s">
        <v>205</v>
      </c>
    </row>
    <row r="58" spans="1:43" x14ac:dyDescent="0.35">
      <c r="A58" s="25" t="s">
        <v>221</v>
      </c>
      <c r="B58" s="11">
        <v>5</v>
      </c>
      <c r="C58" s="12">
        <v>1225</v>
      </c>
      <c r="D58" s="13">
        <v>46008</v>
      </c>
      <c r="E58" s="12" t="s">
        <v>4</v>
      </c>
      <c r="F58" s="12" t="s">
        <v>9</v>
      </c>
      <c r="G58" s="12" t="s">
        <v>8</v>
      </c>
      <c r="H58" s="12" t="s">
        <v>7</v>
      </c>
      <c r="I58" s="14">
        <v>5829780</v>
      </c>
      <c r="J58" s="14">
        <v>5829780</v>
      </c>
      <c r="K58" s="15">
        <v>0</v>
      </c>
      <c r="L58" s="12"/>
      <c r="M58" s="16"/>
      <c r="N58" s="15">
        <v>5829780</v>
      </c>
      <c r="O58" s="12"/>
      <c r="P58" s="12" t="s">
        <v>6</v>
      </c>
      <c r="Q58" s="12">
        <v>1121963165</v>
      </c>
      <c r="R58" s="12" t="s">
        <v>206</v>
      </c>
      <c r="S58" s="12">
        <v>2225</v>
      </c>
      <c r="T58" s="7" t="e">
        <v>#N/A</v>
      </c>
      <c r="U58" s="13" t="s">
        <v>1</v>
      </c>
      <c r="V58" s="12" t="s">
        <v>3</v>
      </c>
      <c r="W58" s="12" t="s">
        <v>207</v>
      </c>
      <c r="X58" s="12" t="s">
        <v>208</v>
      </c>
    </row>
    <row r="59" spans="1:43" x14ac:dyDescent="0.35">
      <c r="A59" s="25" t="s">
        <v>221</v>
      </c>
      <c r="B59" s="11">
        <v>6</v>
      </c>
      <c r="C59" s="12">
        <v>1325</v>
      </c>
      <c r="D59" s="13">
        <v>46008</v>
      </c>
      <c r="E59" s="12" t="s">
        <v>4</v>
      </c>
      <c r="F59" s="12" t="s">
        <v>9</v>
      </c>
      <c r="G59" s="12" t="s">
        <v>8</v>
      </c>
      <c r="H59" s="12" t="s">
        <v>7</v>
      </c>
      <c r="I59" s="14">
        <v>2390040</v>
      </c>
      <c r="J59" s="14">
        <v>2390040</v>
      </c>
      <c r="K59" s="15">
        <v>0</v>
      </c>
      <c r="L59" s="12"/>
      <c r="M59" s="16"/>
      <c r="N59" s="15">
        <v>2390040</v>
      </c>
      <c r="O59" s="12"/>
      <c r="P59" s="12" t="s">
        <v>6</v>
      </c>
      <c r="Q59" s="12">
        <v>1121930793</v>
      </c>
      <c r="R59" s="12" t="s">
        <v>209</v>
      </c>
      <c r="S59" s="12">
        <v>2325</v>
      </c>
      <c r="T59" s="7" t="e">
        <v>#N/A</v>
      </c>
      <c r="U59" s="13" t="s">
        <v>1</v>
      </c>
      <c r="V59" s="12" t="s">
        <v>3</v>
      </c>
      <c r="W59" s="12" t="s">
        <v>210</v>
      </c>
      <c r="X59" s="12" t="s">
        <v>211</v>
      </c>
    </row>
    <row r="60" spans="1:43" x14ac:dyDescent="0.35">
      <c r="A60" s="25" t="s">
        <v>221</v>
      </c>
      <c r="B60" s="11">
        <v>7</v>
      </c>
      <c r="C60" s="12">
        <v>1425</v>
      </c>
      <c r="D60" s="13">
        <v>46008</v>
      </c>
      <c r="E60" s="12" t="s">
        <v>4</v>
      </c>
      <c r="F60" s="12" t="s">
        <v>9</v>
      </c>
      <c r="G60" s="12" t="s">
        <v>8</v>
      </c>
      <c r="H60" s="12" t="s">
        <v>7</v>
      </c>
      <c r="I60" s="14">
        <v>5442930</v>
      </c>
      <c r="J60" s="14">
        <v>5442930</v>
      </c>
      <c r="K60" s="15">
        <v>2540034</v>
      </c>
      <c r="L60" s="12"/>
      <c r="M60" s="16"/>
      <c r="N60" s="15">
        <v>2902896</v>
      </c>
      <c r="O60" s="12"/>
      <c r="P60" s="12" t="s">
        <v>6</v>
      </c>
      <c r="Q60" s="12">
        <v>1110447707</v>
      </c>
      <c r="R60" s="12" t="s">
        <v>212</v>
      </c>
      <c r="S60" s="12">
        <v>2725</v>
      </c>
      <c r="T60" s="7" t="e">
        <v>#N/A</v>
      </c>
      <c r="U60" s="13" t="s">
        <v>1</v>
      </c>
      <c r="V60" s="12" t="s">
        <v>3</v>
      </c>
      <c r="W60" s="17" t="s">
        <v>213</v>
      </c>
      <c r="X60" s="12" t="s">
        <v>214</v>
      </c>
    </row>
    <row r="61" spans="1:43" x14ac:dyDescent="0.35">
      <c r="A61" s="25" t="s">
        <v>221</v>
      </c>
      <c r="B61" s="11">
        <v>8</v>
      </c>
      <c r="C61" s="12">
        <v>1525</v>
      </c>
      <c r="D61" s="13">
        <v>46008</v>
      </c>
      <c r="E61" s="12" t="s">
        <v>4</v>
      </c>
      <c r="F61" s="12" t="s">
        <v>9</v>
      </c>
      <c r="G61" s="12" t="s">
        <v>8</v>
      </c>
      <c r="H61" s="12" t="s">
        <v>7</v>
      </c>
      <c r="I61" s="14">
        <v>10054530</v>
      </c>
      <c r="J61" s="14">
        <v>10054530</v>
      </c>
      <c r="K61" s="15">
        <v>4692114</v>
      </c>
      <c r="L61" s="12"/>
      <c r="M61" s="16"/>
      <c r="N61" s="15">
        <v>5362416</v>
      </c>
      <c r="O61" s="12"/>
      <c r="P61" s="12" t="s">
        <v>6</v>
      </c>
      <c r="Q61" s="12">
        <v>1038124565</v>
      </c>
      <c r="R61" s="12" t="s">
        <v>215</v>
      </c>
      <c r="S61" s="12">
        <v>2425</v>
      </c>
      <c r="T61" s="7" t="e">
        <v>#N/A</v>
      </c>
      <c r="U61" s="13" t="s">
        <v>1</v>
      </c>
      <c r="V61" s="12" t="s">
        <v>3</v>
      </c>
      <c r="W61" s="17" t="s">
        <v>216</v>
      </c>
      <c r="X61" s="12" t="s">
        <v>217</v>
      </c>
    </row>
    <row r="62" spans="1:43" x14ac:dyDescent="0.35">
      <c r="A62" s="26"/>
      <c r="T62" s="7"/>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94E23D-EBD3-449D-8BA8-476800FC89E0}">
  <sheetPr filterMode="1"/>
  <dimension ref="A1:U28"/>
  <sheetViews>
    <sheetView topLeftCell="B1" zoomScale="80" zoomScaleNormal="80" workbookViewId="0">
      <pane xSplit="3" ySplit="2" topLeftCell="I3" activePane="bottomRight" state="frozen"/>
      <selection pane="topRight"/>
      <selection pane="bottomLeft"/>
      <selection pane="bottomRight" activeCell="B1" sqref="B1:D1"/>
    </sheetView>
  </sheetViews>
  <sheetFormatPr baseColWidth="10" defaultColWidth="11.453125" defaultRowHeight="14.5" x14ac:dyDescent="0.35"/>
  <cols>
    <col min="1" max="1" width="4.1796875" style="40" customWidth="1"/>
    <col min="2" max="2" width="6.7265625" style="43" customWidth="1"/>
    <col min="3" max="3" width="24.26953125" style="43" bestFit="1" customWidth="1"/>
    <col min="4" max="4" width="63.1796875" style="43" customWidth="1"/>
    <col min="5" max="5" width="17.54296875" style="43" customWidth="1"/>
    <col min="6" max="6" width="12.81640625" style="43" customWidth="1"/>
    <col min="7" max="7" width="14.81640625" style="43" customWidth="1"/>
    <col min="8" max="8" width="15" style="43" customWidth="1"/>
    <col min="9" max="9" width="21" style="42" customWidth="1"/>
    <col min="10" max="10" width="23.81640625" style="42" customWidth="1"/>
    <col min="11" max="13" width="23.81640625" style="41" customWidth="1"/>
    <col min="14" max="14" width="25.26953125" style="41" customWidth="1"/>
    <col min="15" max="15" width="39.26953125" style="41" bestFit="1" customWidth="1"/>
    <col min="16" max="16" width="25.81640625" style="41" bestFit="1" customWidth="1"/>
    <col min="17" max="17" width="16" style="40" bestFit="1" customWidth="1"/>
    <col min="18" max="21" width="11.453125" style="40"/>
    <col min="22" max="16384" width="11.453125" style="39"/>
  </cols>
  <sheetData>
    <row r="1" spans="1:21" x14ac:dyDescent="0.35">
      <c r="B1" s="91" t="s">
        <v>316</v>
      </c>
      <c r="C1" s="91"/>
      <c r="D1" s="91"/>
    </row>
    <row r="2" spans="1:21" s="67" customFormat="1" ht="28.5" customHeight="1" x14ac:dyDescent="0.35">
      <c r="B2" s="10" t="s">
        <v>293</v>
      </c>
      <c r="C2" s="10" t="s">
        <v>296</v>
      </c>
      <c r="D2" s="10" t="s">
        <v>297</v>
      </c>
      <c r="E2" s="10" t="s">
        <v>22</v>
      </c>
      <c r="F2" s="10" t="s">
        <v>292</v>
      </c>
      <c r="G2" s="10" t="s">
        <v>291</v>
      </c>
      <c r="H2" s="10" t="s">
        <v>290</v>
      </c>
      <c r="I2" s="10" t="s">
        <v>298</v>
      </c>
      <c r="J2" s="77" t="s">
        <v>301</v>
      </c>
      <c r="K2" s="10" t="s">
        <v>299</v>
      </c>
      <c r="L2" s="10" t="s">
        <v>289</v>
      </c>
      <c r="M2" s="10" t="s">
        <v>288</v>
      </c>
      <c r="N2" s="10" t="s">
        <v>300</v>
      </c>
      <c r="O2" s="10" t="s">
        <v>289</v>
      </c>
      <c r="P2" s="10" t="s">
        <v>288</v>
      </c>
    </row>
    <row r="3" spans="1:21" ht="24.5" thickBot="1" x14ac:dyDescent="0.4">
      <c r="A3" s="39"/>
      <c r="B3" s="68">
        <v>1</v>
      </c>
      <c r="C3" s="69" t="s">
        <v>287</v>
      </c>
      <c r="D3" s="69" t="s">
        <v>286</v>
      </c>
      <c r="E3" s="69" t="s">
        <v>285</v>
      </c>
      <c r="F3" s="70">
        <v>1180925</v>
      </c>
      <c r="G3" s="71">
        <v>46022</v>
      </c>
      <c r="H3" s="71">
        <v>46112</v>
      </c>
      <c r="I3" s="72">
        <v>647350733</v>
      </c>
      <c r="J3" s="72">
        <f>+I3-K3</f>
        <v>339859135</v>
      </c>
      <c r="K3" s="72">
        <v>307491598</v>
      </c>
      <c r="L3" s="73" t="s">
        <v>284</v>
      </c>
      <c r="M3" s="74">
        <v>45959</v>
      </c>
      <c r="N3" s="72">
        <v>339859135</v>
      </c>
      <c r="O3" s="75" t="s">
        <v>294</v>
      </c>
      <c r="P3" s="76" t="s">
        <v>222</v>
      </c>
      <c r="Q3" s="39"/>
      <c r="R3" s="39"/>
      <c r="S3" s="39"/>
      <c r="T3" s="39"/>
      <c r="U3" s="39"/>
    </row>
    <row r="4" spans="1:21" ht="25" thickTop="1" thickBot="1" x14ac:dyDescent="0.4">
      <c r="A4" s="39"/>
      <c r="B4" s="57">
        <v>2</v>
      </c>
      <c r="C4" s="58" t="s">
        <v>283</v>
      </c>
      <c r="D4" s="58" t="s">
        <v>282</v>
      </c>
      <c r="E4" s="58" t="s">
        <v>281</v>
      </c>
      <c r="F4" s="59">
        <v>1196925</v>
      </c>
      <c r="G4" s="60">
        <v>46022</v>
      </c>
      <c r="H4" s="60">
        <v>46112</v>
      </c>
      <c r="I4" s="46">
        <v>347775841</v>
      </c>
      <c r="J4" s="46">
        <f>+I4-K4</f>
        <v>201060390</v>
      </c>
      <c r="K4" s="46">
        <v>146715451</v>
      </c>
      <c r="L4" s="63" t="s">
        <v>280</v>
      </c>
      <c r="M4" s="47">
        <v>45959</v>
      </c>
      <c r="N4" s="64">
        <v>201060391</v>
      </c>
      <c r="O4" s="65" t="s">
        <v>267</v>
      </c>
      <c r="P4" s="65" t="s">
        <v>266</v>
      </c>
      <c r="Q4" s="39"/>
      <c r="R4" s="39"/>
      <c r="S4" s="39"/>
      <c r="T4" s="39"/>
      <c r="U4" s="39"/>
    </row>
    <row r="5" spans="1:21" ht="25" thickTop="1" thickBot="1" x14ac:dyDescent="0.4">
      <c r="A5" s="39"/>
      <c r="B5" s="57">
        <v>3</v>
      </c>
      <c r="C5" s="58" t="s">
        <v>279</v>
      </c>
      <c r="D5" s="58" t="s">
        <v>278</v>
      </c>
      <c r="E5" s="58" t="s">
        <v>277</v>
      </c>
      <c r="F5" s="59">
        <v>1200625</v>
      </c>
      <c r="G5" s="60">
        <v>46022</v>
      </c>
      <c r="H5" s="60">
        <v>46112</v>
      </c>
      <c r="I5" s="46">
        <v>604350667</v>
      </c>
      <c r="J5" s="46">
        <f>+I5</f>
        <v>604350667</v>
      </c>
      <c r="K5" s="46">
        <v>604350667</v>
      </c>
      <c r="L5" s="66" t="s">
        <v>276</v>
      </c>
      <c r="M5" s="66" t="s">
        <v>276</v>
      </c>
      <c r="N5" s="46">
        <v>0</v>
      </c>
      <c r="O5" s="66" t="s">
        <v>240</v>
      </c>
      <c r="P5" s="66" t="s">
        <v>240</v>
      </c>
      <c r="Q5" s="39"/>
      <c r="R5" s="39"/>
      <c r="S5" s="39"/>
      <c r="T5" s="39"/>
      <c r="U5" s="39"/>
    </row>
    <row r="6" spans="1:21" ht="25" thickTop="1" thickBot="1" x14ac:dyDescent="0.4">
      <c r="A6" s="39"/>
      <c r="B6" s="57">
        <v>4</v>
      </c>
      <c r="C6" s="58" t="s">
        <v>275</v>
      </c>
      <c r="D6" s="58" t="s">
        <v>274</v>
      </c>
      <c r="E6" s="58" t="s">
        <v>273</v>
      </c>
      <c r="F6" s="59">
        <v>1197125</v>
      </c>
      <c r="G6" s="60">
        <v>46022</v>
      </c>
      <c r="H6" s="60">
        <v>46112</v>
      </c>
      <c r="I6" s="46">
        <v>830000000</v>
      </c>
      <c r="J6" s="78">
        <f>+I6-K6</f>
        <v>423300000</v>
      </c>
      <c r="K6" s="46">
        <v>406700000</v>
      </c>
      <c r="L6" s="48" t="s">
        <v>272</v>
      </c>
      <c r="M6" s="47">
        <v>45954</v>
      </c>
      <c r="N6" s="46">
        <v>423300000</v>
      </c>
      <c r="O6" s="61" t="s">
        <v>294</v>
      </c>
      <c r="P6" s="62" t="s">
        <v>222</v>
      </c>
      <c r="Q6" s="39"/>
      <c r="R6" s="39"/>
      <c r="S6" s="39"/>
      <c r="T6" s="39"/>
      <c r="U6" s="39"/>
    </row>
    <row r="7" spans="1:21" ht="25" thickTop="1" thickBot="1" x14ac:dyDescent="0.4">
      <c r="A7" s="39"/>
      <c r="B7" s="57">
        <v>5</v>
      </c>
      <c r="C7" s="58" t="s">
        <v>271</v>
      </c>
      <c r="D7" s="58" t="s">
        <v>270</v>
      </c>
      <c r="E7" s="58" t="s">
        <v>269</v>
      </c>
      <c r="F7" s="59">
        <v>1306925</v>
      </c>
      <c r="G7" s="60">
        <v>46022</v>
      </c>
      <c r="H7" s="60">
        <v>46112</v>
      </c>
      <c r="I7" s="46">
        <v>143000000</v>
      </c>
      <c r="J7" s="46">
        <f>+I7-K7</f>
        <v>72930000</v>
      </c>
      <c r="K7" s="46">
        <v>70070000</v>
      </c>
      <c r="L7" s="48" t="s">
        <v>268</v>
      </c>
      <c r="M7" s="47">
        <v>45987</v>
      </c>
      <c r="N7" s="46">
        <v>72930000</v>
      </c>
      <c r="O7" s="61" t="s">
        <v>294</v>
      </c>
      <c r="P7" s="65" t="s">
        <v>266</v>
      </c>
      <c r="Q7" s="39"/>
      <c r="R7" s="39"/>
      <c r="S7" s="39"/>
      <c r="T7" s="39"/>
      <c r="U7" s="39"/>
    </row>
    <row r="8" spans="1:21" ht="25" hidden="1" thickTop="1" thickBot="1" x14ac:dyDescent="0.4">
      <c r="B8" s="51">
        <v>6</v>
      </c>
      <c r="C8" s="51" t="s">
        <v>265</v>
      </c>
      <c r="D8" s="51" t="s">
        <v>264</v>
      </c>
      <c r="E8" s="51" t="s">
        <v>263</v>
      </c>
      <c r="F8" s="50">
        <v>1201125</v>
      </c>
      <c r="G8" s="49">
        <v>46022</v>
      </c>
      <c r="H8" s="49">
        <v>46112</v>
      </c>
      <c r="I8" s="53">
        <v>931619550</v>
      </c>
      <c r="J8" s="53"/>
      <c r="K8" s="53">
        <v>931619550</v>
      </c>
      <c r="L8" s="48" t="s">
        <v>262</v>
      </c>
      <c r="M8" s="47">
        <v>45954</v>
      </c>
      <c r="N8" s="53">
        <v>0</v>
      </c>
      <c r="O8" s="52" t="s">
        <v>240</v>
      </c>
      <c r="P8" s="52" t="s">
        <v>240</v>
      </c>
    </row>
    <row r="9" spans="1:21" ht="25" hidden="1" thickTop="1" thickBot="1" x14ac:dyDescent="0.4">
      <c r="B9" s="51">
        <v>7</v>
      </c>
      <c r="C9" s="51" t="s">
        <v>261</v>
      </c>
      <c r="D9" s="51" t="s">
        <v>260</v>
      </c>
      <c r="E9" s="51" t="s">
        <v>259</v>
      </c>
      <c r="F9" s="50">
        <v>1181225</v>
      </c>
      <c r="G9" s="49">
        <v>46022</v>
      </c>
      <c r="H9" s="49">
        <v>46112</v>
      </c>
      <c r="I9" s="53">
        <v>822944000</v>
      </c>
      <c r="J9" s="53"/>
      <c r="K9" s="53">
        <v>822944000</v>
      </c>
      <c r="L9" s="48" t="s">
        <v>258</v>
      </c>
      <c r="M9" s="47">
        <v>45987</v>
      </c>
      <c r="N9" s="53">
        <v>0</v>
      </c>
      <c r="O9" s="52" t="s">
        <v>240</v>
      </c>
      <c r="P9" s="52" t="s">
        <v>240</v>
      </c>
    </row>
    <row r="10" spans="1:21" ht="25" thickTop="1" thickBot="1" x14ac:dyDescent="0.4">
      <c r="A10" s="39"/>
      <c r="B10" s="57">
        <v>8</v>
      </c>
      <c r="C10" s="58" t="s">
        <v>257</v>
      </c>
      <c r="D10" s="58" t="s">
        <v>256</v>
      </c>
      <c r="E10" s="58" t="s">
        <v>255</v>
      </c>
      <c r="F10" s="59">
        <v>1197225</v>
      </c>
      <c r="G10" s="60">
        <v>46022</v>
      </c>
      <c r="H10" s="60">
        <v>46112</v>
      </c>
      <c r="I10" s="46">
        <v>213525000</v>
      </c>
      <c r="J10" s="78">
        <f>+I10-K10</f>
        <v>108897750</v>
      </c>
      <c r="K10" s="46">
        <v>104627250</v>
      </c>
      <c r="L10" s="48" t="s">
        <v>254</v>
      </c>
      <c r="M10" s="47">
        <v>45958</v>
      </c>
      <c r="N10" s="46">
        <v>108897750</v>
      </c>
      <c r="O10" s="61" t="s">
        <v>294</v>
      </c>
      <c r="P10" s="62" t="s">
        <v>222</v>
      </c>
      <c r="Q10" s="39"/>
      <c r="R10" s="39"/>
      <c r="S10" s="39"/>
      <c r="T10" s="39"/>
      <c r="U10" s="39"/>
    </row>
    <row r="11" spans="1:21" ht="25" hidden="1" thickTop="1" thickBot="1" x14ac:dyDescent="0.4">
      <c r="B11" s="51">
        <v>9</v>
      </c>
      <c r="C11" s="51" t="s">
        <v>253</v>
      </c>
      <c r="D11" s="51" t="s">
        <v>252</v>
      </c>
      <c r="E11" s="51" t="s">
        <v>251</v>
      </c>
      <c r="F11" s="50">
        <v>1200725</v>
      </c>
      <c r="G11" s="49">
        <v>46022</v>
      </c>
      <c r="H11" s="49">
        <v>46112</v>
      </c>
      <c r="I11" s="53">
        <v>699720618</v>
      </c>
      <c r="J11" s="53"/>
      <c r="K11" s="53">
        <v>342863103</v>
      </c>
      <c r="L11" s="48" t="s">
        <v>250</v>
      </c>
      <c r="M11" s="47">
        <v>45954</v>
      </c>
      <c r="N11" s="53">
        <v>356857515</v>
      </c>
      <c r="O11" s="48" t="s">
        <v>249</v>
      </c>
      <c r="P11" s="47">
        <v>45987</v>
      </c>
      <c r="Q11" s="56"/>
    </row>
    <row r="12" spans="1:21" s="40" customFormat="1" ht="23.25" hidden="1" customHeight="1" thickTop="1" thickBot="1" x14ac:dyDescent="0.4">
      <c r="B12" s="88">
        <v>10</v>
      </c>
      <c r="C12" s="88" t="s">
        <v>248</v>
      </c>
      <c r="D12" s="88" t="s">
        <v>247</v>
      </c>
      <c r="E12" s="51" t="s">
        <v>246</v>
      </c>
      <c r="F12" s="50">
        <v>1187325</v>
      </c>
      <c r="G12" s="49">
        <v>46022</v>
      </c>
      <c r="H12" s="49">
        <v>46112</v>
      </c>
      <c r="I12" s="53">
        <v>257472519</v>
      </c>
      <c r="J12" s="53"/>
      <c r="K12" s="53">
        <v>257472519</v>
      </c>
      <c r="L12" s="55" t="s">
        <v>245</v>
      </c>
      <c r="M12" s="54">
        <v>45954</v>
      </c>
      <c r="N12" s="53">
        <v>0</v>
      </c>
      <c r="O12" s="52" t="s">
        <v>240</v>
      </c>
      <c r="P12" s="52" t="s">
        <v>240</v>
      </c>
    </row>
    <row r="13" spans="1:21" s="40" customFormat="1" ht="23.25" hidden="1" customHeight="1" thickTop="1" thickBot="1" x14ac:dyDescent="0.4">
      <c r="B13" s="89"/>
      <c r="C13" s="89"/>
      <c r="D13" s="89"/>
      <c r="E13" s="51" t="s">
        <v>244</v>
      </c>
      <c r="F13" s="50">
        <v>1187425</v>
      </c>
      <c r="G13" s="49">
        <v>46022</v>
      </c>
      <c r="H13" s="49">
        <v>46112</v>
      </c>
      <c r="I13" s="53">
        <v>206627700</v>
      </c>
      <c r="J13" s="53"/>
      <c r="K13" s="53">
        <v>206627700</v>
      </c>
      <c r="L13" s="55" t="s">
        <v>243</v>
      </c>
      <c r="M13" s="54">
        <v>45954</v>
      </c>
      <c r="N13" s="53">
        <v>0</v>
      </c>
      <c r="O13" s="52" t="s">
        <v>240</v>
      </c>
      <c r="P13" s="52" t="s">
        <v>240</v>
      </c>
    </row>
    <row r="14" spans="1:21" s="40" customFormat="1" ht="23.25" hidden="1" customHeight="1" thickTop="1" thickBot="1" x14ac:dyDescent="0.4">
      <c r="B14" s="90"/>
      <c r="C14" s="90"/>
      <c r="D14" s="90"/>
      <c r="E14" s="51" t="s">
        <v>242</v>
      </c>
      <c r="F14" s="50">
        <v>1187525</v>
      </c>
      <c r="G14" s="49">
        <v>46022</v>
      </c>
      <c r="H14" s="49">
        <v>46112</v>
      </c>
      <c r="I14" s="53">
        <v>172271914</v>
      </c>
      <c r="J14" s="53"/>
      <c r="K14" s="53">
        <v>172271914</v>
      </c>
      <c r="L14" s="55" t="s">
        <v>241</v>
      </c>
      <c r="M14" s="54">
        <v>45954</v>
      </c>
      <c r="N14" s="53">
        <v>0</v>
      </c>
      <c r="O14" s="52" t="s">
        <v>240</v>
      </c>
      <c r="P14" s="52" t="s">
        <v>240</v>
      </c>
    </row>
    <row r="15" spans="1:21" ht="25" thickTop="1" thickBot="1" x14ac:dyDescent="0.4">
      <c r="A15" s="39"/>
      <c r="B15" s="57">
        <v>11</v>
      </c>
      <c r="C15" s="58" t="s">
        <v>239</v>
      </c>
      <c r="D15" s="58" t="s">
        <v>238</v>
      </c>
      <c r="E15" s="58" t="s">
        <v>237</v>
      </c>
      <c r="F15" s="59">
        <v>120082</v>
      </c>
      <c r="G15" s="60">
        <v>46022</v>
      </c>
      <c r="H15" s="60">
        <v>46112</v>
      </c>
      <c r="I15" s="46">
        <v>304279360</v>
      </c>
      <c r="J15" s="78">
        <f>+I15-K15</f>
        <v>158022643</v>
      </c>
      <c r="K15" s="46">
        <v>146256717</v>
      </c>
      <c r="L15" s="48" t="s">
        <v>236</v>
      </c>
      <c r="M15" s="47">
        <v>45958</v>
      </c>
      <c r="N15" s="46">
        <v>158022643</v>
      </c>
      <c r="O15" s="61" t="s">
        <v>294</v>
      </c>
      <c r="P15" s="62" t="s">
        <v>222</v>
      </c>
      <c r="Q15" s="39"/>
      <c r="R15" s="39"/>
      <c r="S15" s="39"/>
      <c r="T15" s="39"/>
      <c r="U15" s="39"/>
    </row>
    <row r="16" spans="1:21" ht="25" thickTop="1" thickBot="1" x14ac:dyDescent="0.4">
      <c r="A16" s="39"/>
      <c r="B16" s="57">
        <v>12</v>
      </c>
      <c r="C16" s="58" t="s">
        <v>235</v>
      </c>
      <c r="D16" s="58" t="s">
        <v>234</v>
      </c>
      <c r="E16" s="58" t="s">
        <v>233</v>
      </c>
      <c r="F16" s="59">
        <v>1200925</v>
      </c>
      <c r="G16" s="60">
        <v>46022</v>
      </c>
      <c r="H16" s="60">
        <v>46112</v>
      </c>
      <c r="I16" s="46">
        <v>508480000</v>
      </c>
      <c r="J16" s="78">
        <f>+I16-K16</f>
        <v>259324800</v>
      </c>
      <c r="K16" s="46">
        <v>249155200</v>
      </c>
      <c r="L16" s="48" t="s">
        <v>232</v>
      </c>
      <c r="M16" s="47">
        <v>45958</v>
      </c>
      <c r="N16" s="46">
        <v>259324800</v>
      </c>
      <c r="O16" s="61" t="s">
        <v>294</v>
      </c>
      <c r="P16" s="62" t="s">
        <v>222</v>
      </c>
      <c r="Q16" s="39"/>
      <c r="R16" s="39"/>
      <c r="S16" s="39"/>
      <c r="T16" s="39"/>
      <c r="U16" s="39"/>
    </row>
    <row r="17" spans="2:16" s="39" customFormat="1" ht="25" thickTop="1" thickBot="1" x14ac:dyDescent="0.4">
      <c r="B17" s="57">
        <v>13</v>
      </c>
      <c r="C17" s="58" t="s">
        <v>231</v>
      </c>
      <c r="D17" s="58" t="s">
        <v>230</v>
      </c>
      <c r="E17" s="58" t="s">
        <v>229</v>
      </c>
      <c r="F17" s="59">
        <v>1201025</v>
      </c>
      <c r="G17" s="60">
        <v>46022</v>
      </c>
      <c r="H17" s="60">
        <v>46112</v>
      </c>
      <c r="I17" s="46">
        <v>656741956</v>
      </c>
      <c r="J17" s="78">
        <f>+I17-K17</f>
        <v>381355978</v>
      </c>
      <c r="K17" s="46">
        <v>275385978</v>
      </c>
      <c r="L17" s="48" t="s">
        <v>228</v>
      </c>
      <c r="M17" s="47">
        <v>45954</v>
      </c>
      <c r="N17" s="46">
        <v>381355978</v>
      </c>
      <c r="O17" s="61" t="s">
        <v>294</v>
      </c>
      <c r="P17" s="62" t="s">
        <v>222</v>
      </c>
    </row>
    <row r="18" spans="2:16" s="39" customFormat="1" ht="25" thickTop="1" thickBot="1" x14ac:dyDescent="0.4">
      <c r="B18" s="57">
        <v>14</v>
      </c>
      <c r="C18" s="58" t="s">
        <v>227</v>
      </c>
      <c r="D18" s="58" t="s">
        <v>226</v>
      </c>
      <c r="E18" s="58" t="s">
        <v>225</v>
      </c>
      <c r="F18" s="59">
        <v>1197025</v>
      </c>
      <c r="G18" s="60">
        <v>46022</v>
      </c>
      <c r="H18" s="60" t="s">
        <v>224</v>
      </c>
      <c r="I18" s="46">
        <v>519115987</v>
      </c>
      <c r="J18" s="46">
        <f>+I18-K18</f>
        <v>264749153.37</v>
      </c>
      <c r="K18" s="46">
        <v>254366833.63</v>
      </c>
      <c r="L18" s="48" t="s">
        <v>223</v>
      </c>
      <c r="M18" s="47">
        <v>45958</v>
      </c>
      <c r="N18" s="46">
        <v>264749153.37</v>
      </c>
      <c r="O18" s="61" t="s">
        <v>294</v>
      </c>
      <c r="P18" s="62" t="s">
        <v>222</v>
      </c>
    </row>
    <row r="19" spans="2:16" s="40" customFormat="1" ht="16.5" hidden="1" thickTop="1" thickBot="1" x14ac:dyDescent="0.4">
      <c r="B19" s="43"/>
      <c r="C19" s="43"/>
      <c r="D19" s="43"/>
      <c r="E19" s="43"/>
      <c r="F19" s="43"/>
      <c r="G19" s="43"/>
      <c r="H19" s="43"/>
      <c r="I19" s="45">
        <f>SUM(I3:I18)</f>
        <v>7865275845</v>
      </c>
      <c r="J19" s="45"/>
      <c r="K19" s="45">
        <f>SUM(K3:K18)</f>
        <v>5298918480.6300001</v>
      </c>
      <c r="L19" s="44"/>
      <c r="M19" s="44"/>
      <c r="N19" s="45">
        <f>SUM(N3:N18)</f>
        <v>2566357365.3699999</v>
      </c>
      <c r="O19" s="44"/>
      <c r="P19" s="44"/>
    </row>
    <row r="20" spans="2:16" s="40" customFormat="1" ht="15" hidden="1" thickTop="1" x14ac:dyDescent="0.35">
      <c r="B20" s="43"/>
      <c r="C20" s="43"/>
      <c r="D20" s="43"/>
      <c r="E20" s="43"/>
      <c r="F20" s="43"/>
      <c r="G20" s="43"/>
      <c r="H20" s="43"/>
      <c r="I20" s="42"/>
      <c r="J20" s="79">
        <f>SUBTOTAL(9,J3:J19)</f>
        <v>2813850516.3699999</v>
      </c>
      <c r="K20" s="44"/>
      <c r="L20" s="44"/>
      <c r="M20" s="44"/>
      <c r="N20" s="44"/>
      <c r="O20" s="44"/>
      <c r="P20" s="44"/>
    </row>
    <row r="21" spans="2:16" s="40" customFormat="1" ht="15" hidden="1" thickTop="1" x14ac:dyDescent="0.35">
      <c r="B21" s="43"/>
      <c r="C21" t="s">
        <v>295</v>
      </c>
      <c r="D21" s="43"/>
      <c r="E21" s="43"/>
      <c r="F21" s="43"/>
      <c r="G21" s="43"/>
      <c r="H21" s="43"/>
      <c r="I21" s="42"/>
      <c r="J21" s="42"/>
      <c r="K21" s="44"/>
      <c r="L21" s="44"/>
      <c r="M21" s="44"/>
      <c r="N21" s="44"/>
      <c r="O21" s="44"/>
      <c r="P21" s="44"/>
    </row>
    <row r="22" spans="2:16" s="40" customFormat="1" ht="15" thickTop="1" x14ac:dyDescent="0.35">
      <c r="B22" s="43"/>
      <c r="C22" s="43"/>
      <c r="D22" s="43"/>
      <c r="E22" s="43"/>
      <c r="F22" s="43"/>
      <c r="G22" s="43"/>
      <c r="H22" s="43"/>
      <c r="I22" s="42"/>
      <c r="J22" s="42"/>
      <c r="K22" s="44"/>
      <c r="L22" s="44"/>
      <c r="M22" s="44"/>
      <c r="N22" s="44"/>
      <c r="O22" s="44"/>
      <c r="P22" s="44"/>
    </row>
    <row r="23" spans="2:16" s="40" customFormat="1" x14ac:dyDescent="0.35">
      <c r="B23" s="43"/>
      <c r="C23" s="43"/>
      <c r="D23" s="43"/>
      <c r="E23" s="43"/>
      <c r="F23" s="43"/>
      <c r="G23" s="43"/>
      <c r="H23" s="43"/>
      <c r="I23" s="42"/>
      <c r="J23" s="42"/>
      <c r="K23" s="44"/>
      <c r="L23" s="44"/>
      <c r="M23" s="44"/>
      <c r="N23" s="44"/>
      <c r="O23" s="44"/>
      <c r="P23" s="44"/>
    </row>
    <row r="24" spans="2:16" s="40" customFormat="1" x14ac:dyDescent="0.35">
      <c r="B24" s="43"/>
      <c r="C24" s="43"/>
      <c r="D24" s="43"/>
      <c r="E24" s="43"/>
      <c r="F24" s="43"/>
      <c r="G24" s="43"/>
      <c r="H24" s="43"/>
      <c r="I24" s="42"/>
      <c r="J24" s="42"/>
      <c r="K24" s="44"/>
      <c r="L24" s="44"/>
      <c r="M24" s="44"/>
      <c r="N24" s="44"/>
      <c r="O24" s="44"/>
      <c r="P24" s="44"/>
    </row>
    <row r="25" spans="2:16" s="40" customFormat="1" x14ac:dyDescent="0.35">
      <c r="B25" s="43"/>
      <c r="C25" s="43"/>
      <c r="D25" s="43"/>
      <c r="E25" s="43"/>
      <c r="F25" s="43"/>
      <c r="G25" s="43"/>
      <c r="H25" s="43"/>
      <c r="I25" s="42"/>
      <c r="J25" s="42"/>
      <c r="K25" s="44"/>
      <c r="L25" s="44"/>
      <c r="M25" s="44"/>
      <c r="N25" s="44"/>
      <c r="O25" s="44"/>
      <c r="P25" s="44"/>
    </row>
    <row r="26" spans="2:16" s="40" customFormat="1" x14ac:dyDescent="0.35">
      <c r="B26" s="43"/>
      <c r="C26" s="43"/>
      <c r="D26" s="43"/>
      <c r="E26" s="43"/>
      <c r="F26" s="43"/>
      <c r="G26" s="43"/>
      <c r="H26" s="43"/>
      <c r="I26" s="42"/>
      <c r="J26" s="42"/>
      <c r="K26" s="44"/>
      <c r="L26" s="44"/>
      <c r="M26" s="44"/>
      <c r="N26" s="44"/>
      <c r="O26" s="44"/>
      <c r="P26" s="44"/>
    </row>
    <row r="27" spans="2:16" s="40" customFormat="1" x14ac:dyDescent="0.35">
      <c r="B27" s="43"/>
      <c r="C27" s="43"/>
      <c r="D27" s="43"/>
      <c r="E27" s="43"/>
      <c r="F27" s="43"/>
      <c r="G27" s="43"/>
      <c r="H27" s="43"/>
      <c r="I27" s="42"/>
      <c r="J27" s="42"/>
      <c r="K27" s="44"/>
      <c r="L27" s="44"/>
      <c r="M27" s="44"/>
      <c r="N27" s="44"/>
      <c r="O27" s="44"/>
      <c r="P27" s="44"/>
    </row>
    <row r="28" spans="2:16" s="40" customFormat="1" x14ac:dyDescent="0.35">
      <c r="B28" s="43"/>
      <c r="C28" s="43"/>
      <c r="D28" s="43"/>
      <c r="E28" s="43"/>
      <c r="F28" s="43"/>
      <c r="G28" s="43"/>
      <c r="H28" s="43"/>
      <c r="I28" s="42"/>
      <c r="J28" s="42"/>
      <c r="K28" s="44"/>
      <c r="L28" s="44"/>
      <c r="M28" s="44"/>
      <c r="N28" s="44"/>
      <c r="O28" s="44"/>
      <c r="P28" s="44"/>
    </row>
  </sheetData>
  <autoFilter ref="A2:U21" xr:uid="{3F94E23D-EBD3-449D-8BA8-476800FC89E0}">
    <filterColumn colId="1">
      <colorFilter dxfId="0"/>
    </filterColumn>
  </autoFilter>
  <mergeCells count="4">
    <mergeCell ref="D12:D14"/>
    <mergeCell ref="C12:C14"/>
    <mergeCell ref="B12:B14"/>
    <mergeCell ref="B1:D1"/>
  </mergeCells>
  <pageMargins left="0.7" right="0.7" top="0.75" bottom="0.75" header="0.3" footer="0.3"/>
  <ignoredErrors>
    <ignoredError sqref="J5" formula="1"/>
  </ignoredErrors>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67513C-AFA5-42F1-9AFF-6E2B1D82C150}">
  <dimension ref="A1:H5"/>
  <sheetViews>
    <sheetView showGridLines="0" tabSelected="1" zoomScaleNormal="100" workbookViewId="0">
      <selection activeCell="D12" sqref="D12"/>
    </sheetView>
  </sheetViews>
  <sheetFormatPr baseColWidth="10" defaultRowHeight="14.5" x14ac:dyDescent="0.35"/>
  <cols>
    <col min="1" max="1" width="3.6328125" bestFit="1" customWidth="1"/>
    <col min="2" max="2" width="24.08984375" bestFit="1" customWidth="1"/>
    <col min="3" max="3" width="20.1796875" bestFit="1" customWidth="1"/>
    <col min="4" max="4" width="80.7265625" customWidth="1"/>
    <col min="5" max="5" width="33.26953125" bestFit="1" customWidth="1"/>
    <col min="6" max="6" width="16.26953125" bestFit="1" customWidth="1"/>
    <col min="7" max="7" width="12.08984375" bestFit="1" customWidth="1"/>
    <col min="8" max="8" width="33.453125" customWidth="1"/>
  </cols>
  <sheetData>
    <row r="1" spans="1:8" x14ac:dyDescent="0.35">
      <c r="A1" s="91" t="s">
        <v>317</v>
      </c>
      <c r="B1" s="91"/>
      <c r="C1" s="91"/>
    </row>
    <row r="2" spans="1:8" x14ac:dyDescent="0.35">
      <c r="A2" s="92" t="s">
        <v>314</v>
      </c>
      <c r="B2" s="92"/>
      <c r="C2" s="92"/>
      <c r="D2" s="87" t="s">
        <v>315</v>
      </c>
      <c r="E2" s="86">
        <v>26621777732</v>
      </c>
    </row>
    <row r="3" spans="1:8" x14ac:dyDescent="0.35">
      <c r="A3" s="85" t="s">
        <v>302</v>
      </c>
      <c r="B3" s="85" t="s">
        <v>303</v>
      </c>
      <c r="C3" s="85" t="s">
        <v>304</v>
      </c>
      <c r="D3" s="85" t="s">
        <v>305</v>
      </c>
      <c r="E3" s="85" t="s">
        <v>306</v>
      </c>
      <c r="F3" s="85" t="s">
        <v>37</v>
      </c>
      <c r="G3" s="85" t="s">
        <v>36</v>
      </c>
      <c r="H3" s="85" t="s">
        <v>307</v>
      </c>
    </row>
    <row r="4" spans="1:8" x14ac:dyDescent="0.35">
      <c r="A4" s="80">
        <v>1</v>
      </c>
      <c r="B4" s="80">
        <v>1116</v>
      </c>
      <c r="C4" s="81">
        <v>2419</v>
      </c>
      <c r="D4" s="84" t="s">
        <v>313</v>
      </c>
      <c r="E4" s="82">
        <v>414879075</v>
      </c>
      <c r="F4" s="83" t="s">
        <v>22</v>
      </c>
      <c r="G4" s="83" t="s">
        <v>309</v>
      </c>
      <c r="H4" s="83" t="s">
        <v>310</v>
      </c>
    </row>
    <row r="5" spans="1:8" x14ac:dyDescent="0.35">
      <c r="A5" s="80">
        <v>2</v>
      </c>
      <c r="B5" s="80">
        <v>272</v>
      </c>
      <c r="C5" s="81">
        <v>3037</v>
      </c>
      <c r="D5" s="84" t="s">
        <v>311</v>
      </c>
      <c r="E5" s="82">
        <v>670534150</v>
      </c>
      <c r="F5" s="83" t="s">
        <v>22</v>
      </c>
      <c r="G5" s="83" t="s">
        <v>308</v>
      </c>
      <c r="H5" s="83" t="s">
        <v>312</v>
      </c>
    </row>
  </sheetData>
  <mergeCells count="2">
    <mergeCell ref="A2:C2"/>
    <mergeCell ref="A1:C1"/>
  </mergeCells>
  <pageMargins left="0.7" right="0.7" top="0.75" bottom="0.75" header="0.3" footer="0.3"/>
  <pageSetup scale="38" orientation="portrait" r:id="rId1"/>
  <ignoredErrors>
    <ignoredError sqref="G4"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OPS </vt:lpstr>
      <vt:lpstr>Rfo Fortalecimiento </vt:lpstr>
      <vt:lpstr>Resoluciones Indemnización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David Ramirez Caicedo</dc:creator>
  <cp:lastModifiedBy>MONICA ALEJANDRA BAUTISTA SIERRA</cp:lastModifiedBy>
  <dcterms:created xsi:type="dcterms:W3CDTF">2026-01-16T16:56:57Z</dcterms:created>
  <dcterms:modified xsi:type="dcterms:W3CDTF">2026-03-28T20:38:02Z</dcterms:modified>
</cp:coreProperties>
</file>